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O82" i="1"/>
  <c r="N82"/>
  <c r="M82"/>
  <c r="K82"/>
  <c r="O81"/>
  <c r="N81"/>
  <c r="M81"/>
  <c r="K81"/>
  <c r="O80"/>
  <c r="N80"/>
  <c r="M80"/>
  <c r="K80"/>
  <c r="O79"/>
  <c r="N79"/>
  <c r="M79"/>
  <c r="K79"/>
  <c r="O78"/>
  <c r="N78"/>
  <c r="M78"/>
  <c r="K78"/>
  <c r="O77"/>
  <c r="N77"/>
  <c r="M77"/>
  <c r="K77"/>
  <c r="O76"/>
  <c r="N76"/>
  <c r="M76"/>
  <c r="K76"/>
  <c r="O75"/>
  <c r="N75"/>
  <c r="M75"/>
  <c r="K75"/>
  <c r="M74"/>
  <c r="K74"/>
  <c r="M73"/>
  <c r="K73"/>
  <c r="O72"/>
  <c r="N72"/>
  <c r="M72"/>
  <c r="K72"/>
  <c r="O71"/>
  <c r="N71"/>
  <c r="M71"/>
  <c r="K71"/>
  <c r="O70"/>
  <c r="N70"/>
  <c r="M70"/>
  <c r="K70"/>
  <c r="M69"/>
  <c r="K69"/>
  <c r="M68"/>
  <c r="K68"/>
  <c r="O67"/>
  <c r="N67"/>
  <c r="M67"/>
  <c r="K67"/>
  <c r="M66"/>
  <c r="K66"/>
  <c r="M65"/>
  <c r="K65"/>
  <c r="O64"/>
  <c r="N64"/>
  <c r="M64"/>
  <c r="K64"/>
  <c r="M63"/>
  <c r="K63"/>
  <c r="M62"/>
  <c r="K62"/>
  <c r="O61"/>
  <c r="N61"/>
  <c r="M61"/>
  <c r="K61"/>
  <c r="M60"/>
  <c r="K60"/>
  <c r="M59"/>
  <c r="K59"/>
  <c r="O58"/>
  <c r="N58"/>
  <c r="M58"/>
  <c r="K58"/>
  <c r="M57"/>
  <c r="K57"/>
  <c r="O56"/>
  <c r="N56"/>
  <c r="M56"/>
  <c r="K56"/>
  <c r="M55"/>
  <c r="K55"/>
  <c r="M54"/>
  <c r="K54"/>
  <c r="O53"/>
  <c r="N53"/>
  <c r="M53"/>
  <c r="K53"/>
  <c r="M52"/>
  <c r="K52"/>
  <c r="O51"/>
  <c r="N51"/>
  <c r="M51"/>
  <c r="K51"/>
  <c r="M50"/>
  <c r="K50"/>
  <c r="O49"/>
  <c r="N49"/>
  <c r="M49"/>
  <c r="K49"/>
  <c r="M48"/>
  <c r="K48"/>
  <c r="O47"/>
  <c r="N47"/>
  <c r="M47"/>
  <c r="K47"/>
  <c r="M46"/>
  <c r="K46"/>
  <c r="O45"/>
  <c r="N45"/>
  <c r="M45"/>
  <c r="K45"/>
  <c r="M44"/>
  <c r="K44"/>
  <c r="O43"/>
  <c r="N43"/>
  <c r="M43"/>
  <c r="K43"/>
  <c r="M42"/>
  <c r="K42"/>
  <c r="M41"/>
  <c r="K41"/>
  <c r="O40"/>
  <c r="N40"/>
  <c r="M40"/>
  <c r="K40"/>
  <c r="O39"/>
  <c r="N39"/>
  <c r="M39"/>
  <c r="K39"/>
  <c r="O38"/>
  <c r="N38"/>
  <c r="M38"/>
  <c r="K38"/>
  <c r="M37"/>
  <c r="K37"/>
  <c r="O36"/>
  <c r="N36"/>
  <c r="M36"/>
  <c r="K36"/>
  <c r="O35"/>
  <c r="N35"/>
  <c r="M35"/>
  <c r="K35"/>
  <c r="O34"/>
  <c r="N34"/>
  <c r="M34"/>
  <c r="K34"/>
  <c r="O33"/>
  <c r="N33"/>
  <c r="M33"/>
  <c r="K33"/>
  <c r="O32"/>
  <c r="N32"/>
  <c r="M32"/>
  <c r="K32"/>
  <c r="M31"/>
  <c r="K31"/>
  <c r="M30"/>
  <c r="K30"/>
  <c r="O29"/>
  <c r="N29"/>
  <c r="M29"/>
  <c r="K29"/>
  <c r="O28"/>
  <c r="N28"/>
  <c r="M28"/>
  <c r="K28"/>
  <c r="O25"/>
  <c r="N25"/>
  <c r="M25"/>
  <c r="K25"/>
  <c r="O24"/>
  <c r="N24"/>
  <c r="M24"/>
  <c r="K24"/>
  <c r="O23"/>
  <c r="N23"/>
  <c r="M23"/>
  <c r="K23"/>
  <c r="O22"/>
  <c r="N22"/>
  <c r="M22"/>
  <c r="K22"/>
  <c r="O21"/>
  <c r="N21"/>
  <c r="M21"/>
  <c r="K21"/>
  <c r="O20"/>
  <c r="N20"/>
  <c r="M20"/>
  <c r="K20"/>
  <c r="O19"/>
  <c r="N19"/>
  <c r="M19"/>
  <c r="K19"/>
  <c r="O18"/>
  <c r="N18"/>
  <c r="M18"/>
  <c r="K18"/>
  <c r="O17"/>
  <c r="N17"/>
  <c r="M17"/>
  <c r="K17"/>
  <c r="O16"/>
  <c r="N16"/>
  <c r="M16"/>
  <c r="K16"/>
  <c r="O15"/>
  <c r="N15"/>
  <c r="M15"/>
  <c r="K15"/>
  <c r="O14"/>
  <c r="N14"/>
  <c r="M14"/>
  <c r="K14"/>
  <c r="O13"/>
  <c r="N13"/>
  <c r="M13"/>
  <c r="K13"/>
  <c r="O12"/>
  <c r="N12"/>
  <c r="M12"/>
  <c r="K12"/>
  <c r="O11"/>
  <c r="N11"/>
  <c r="M11"/>
  <c r="K11"/>
  <c r="O10"/>
  <c r="N10"/>
  <c r="M10"/>
  <c r="K10"/>
  <c r="O9"/>
  <c r="N9"/>
  <c r="M9"/>
  <c r="K9"/>
</calcChain>
</file>

<file path=xl/sharedStrings.xml><?xml version="1.0" encoding="utf-8"?>
<sst xmlns="http://schemas.openxmlformats.org/spreadsheetml/2006/main" count="275" uniqueCount="155">
  <si>
    <t xml:space="preserve">ՀՀ   Վայոց  Ձորի   մարզի ք. Ջերմուկի Արփա գետի կիրճի  հետիոտն ճեմուղու  վերակառուցում և բարեկարգում              </t>
  </si>
  <si>
    <t>ԾԱՎԱԼԱԹԵՐԹ-ՆԱԽԱՀԱՇԻՎ</t>
  </si>
  <si>
    <t>1. Տարածքի մաքրման, քանդման և ապամոնտաժման աշխատանքներ</t>
  </si>
  <si>
    <t>Հ/հ</t>
  </si>
  <si>
    <t>Հիմնավորում</t>
  </si>
  <si>
    <t>Աշխատանքների անվանումը</t>
  </si>
  <si>
    <t>Չափի միա-վորը</t>
  </si>
  <si>
    <t>Քանակը</t>
  </si>
  <si>
    <t>Միավորի արժեքը, ռուբ</t>
  </si>
  <si>
    <t>Նյութերի անվանումը</t>
  </si>
  <si>
    <t>Նյութեր</t>
  </si>
  <si>
    <t>Միավոր արժեքը, հազ. դրամ</t>
  </si>
  <si>
    <t>աշխ.</t>
  </si>
  <si>
    <t>մեք.</t>
  </si>
  <si>
    <t>չափի միավ.</t>
  </si>
  <si>
    <t>նորմ. ծախս.</t>
  </si>
  <si>
    <t>նյութ. ընդհ. ծավ.</t>
  </si>
  <si>
    <t>արժեքը, հազ. դրմա</t>
  </si>
  <si>
    <t>նյութ</t>
  </si>
  <si>
    <t>աշխատ ավ.</t>
  </si>
  <si>
    <t>մեքեն. շահ.</t>
  </si>
  <si>
    <t>48-2</t>
  </si>
  <si>
    <t>Ճեմուղիների և նրանց հարող տարածքի մաքրում ավելորդ  մետաղական տարրերից, քարակույտից և  բուսականությունից b=20սմ</t>
  </si>
  <si>
    <r>
      <t>100մ</t>
    </r>
    <r>
      <rPr>
        <vertAlign val="superscript"/>
        <sz val="9"/>
        <rFont val="GHEA Grapalat"/>
        <family val="3"/>
      </rPr>
      <t>2</t>
    </r>
  </si>
  <si>
    <t>1-961</t>
  </si>
  <si>
    <t>Բնահողի  քանդումը ձեռքով</t>
  </si>
  <si>
    <r>
      <t>100մ</t>
    </r>
    <r>
      <rPr>
        <vertAlign val="superscript"/>
        <sz val="9"/>
        <rFont val="GHEA Grapalat"/>
        <family val="3"/>
      </rPr>
      <t>3</t>
    </r>
  </si>
  <si>
    <t>P23-228</t>
  </si>
  <si>
    <t>Մաքրած հողի և աղբի տեղափոխումը ձեռքով (դույլով)</t>
  </si>
  <si>
    <t>տն</t>
  </si>
  <si>
    <t>1-722-1</t>
  </si>
  <si>
    <t>Նույնի բարձումը ա/մ  ձեռքով</t>
  </si>
  <si>
    <t>310-2</t>
  </si>
  <si>
    <t>Բարձած աղբի տեղափոխումը ա/մ 2կմ</t>
  </si>
  <si>
    <t>P19-2</t>
  </si>
  <si>
    <t>Վնասված անձրևատարերի ապամոնտաժում</t>
  </si>
  <si>
    <t>100մ</t>
  </si>
  <si>
    <t>P16-60</t>
  </si>
  <si>
    <t>Վերատեղադրման ենթակա(300*150) կտրվածքով   բազալտե  եզրաքարի տեղահանում</t>
  </si>
  <si>
    <t>մ</t>
  </si>
  <si>
    <t>P16-57</t>
  </si>
  <si>
    <r>
      <t>Վնասված ա/բ ծածկույթի  քանդում առանձին  հատվածներում b=5սմ S=126մ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 </t>
    </r>
  </si>
  <si>
    <t>P23-144</t>
  </si>
  <si>
    <r>
      <t>Վնասված բետոնե  ծածկույթի  քանդում առանձին  հատվածներում b=10սմ S=122մ</t>
    </r>
    <r>
      <rPr>
        <vertAlign val="superscript"/>
        <sz val="9"/>
        <rFont val="GHEA Grapalat"/>
        <family val="3"/>
      </rPr>
      <t xml:space="preserve">2 </t>
    </r>
  </si>
  <si>
    <r>
      <t>մ</t>
    </r>
    <r>
      <rPr>
        <vertAlign val="superscript"/>
        <sz val="9"/>
        <rFont val="GHEA Grapalat"/>
        <family val="3"/>
      </rPr>
      <t>3</t>
    </r>
  </si>
  <si>
    <t>P16-60   Կիրառ.</t>
  </si>
  <si>
    <t>Վերատեղադրման ենթակա(500*150) կտրված բազալտե  գլխադիրների տեղահանում</t>
  </si>
  <si>
    <t>P16-181</t>
  </si>
  <si>
    <t>Վերատեղադրման ենթակա(300*150) կտրված բազալտե  աստիճանի  տեղահանում</t>
  </si>
  <si>
    <t>P16-181-A</t>
  </si>
  <si>
    <t>Վերատեղադրման ենթակա  b=30մմ բազալտե  սալի  տեղահանում</t>
  </si>
  <si>
    <t>P23-146</t>
  </si>
  <si>
    <t>Բետոնե  հենապատի  քանդում</t>
  </si>
  <si>
    <t>P16-45</t>
  </si>
  <si>
    <t>Վերանորոգման ենթակա  նստարանների տեղահանում</t>
  </si>
  <si>
    <t>հատ</t>
  </si>
  <si>
    <t>9-94   Գ=0.7 Գ=0.6</t>
  </si>
  <si>
    <t>Կամուրջի  մետաղական բազրիքի  ապամոնտաժում-16գ/մ</t>
  </si>
  <si>
    <t>33-621  Գ=0.5</t>
  </si>
  <si>
    <t>Տեղահանման ենթակա մետաղական  արտաքին լուսավորության  լուսատուների ապամոնտաժում</t>
  </si>
  <si>
    <t>P23-229       310-2</t>
  </si>
  <si>
    <t>Ապամոնտաժված  նյութերի  բարձումը ա/մ և տեղափոխումը 2կմ</t>
  </si>
  <si>
    <t>Ընդամենը</t>
  </si>
  <si>
    <t>2. Համաշինարարական աշխատանքներ</t>
  </si>
  <si>
    <t>22-69</t>
  </si>
  <si>
    <t>Անձրևատար պողպատե Φ200 խողովակի մոնտաժում</t>
  </si>
  <si>
    <t>Խողովակ</t>
  </si>
  <si>
    <t>6-90</t>
  </si>
  <si>
    <t>Միաձույլ բետոնե հենապատի իրականացումը B20</t>
  </si>
  <si>
    <t>Բետոն</t>
  </si>
  <si>
    <t>Վահան</t>
  </si>
  <si>
    <r>
      <t>մ</t>
    </r>
    <r>
      <rPr>
        <vertAlign val="superscript"/>
        <sz val="9"/>
        <rFont val="GHEA Grapalat"/>
        <family val="3"/>
      </rPr>
      <t>2</t>
    </r>
  </si>
  <si>
    <t>Տախտակ</t>
  </si>
  <si>
    <t>22-66</t>
  </si>
  <si>
    <t>Հենապատերի դրենաժային  խողովակի մոնտաժուն Φ100մմ  քայլը-3մ</t>
  </si>
  <si>
    <t>11-11</t>
  </si>
  <si>
    <t>Բետոնե նախապատրաստական շերտի իրականացումը B7,5  H=100մմ</t>
  </si>
  <si>
    <t>1-969</t>
  </si>
  <si>
    <t>Բնահողի  հետլիցքը ձեռքով</t>
  </si>
  <si>
    <t>11-6</t>
  </si>
  <si>
    <t>Բետոնե տոփանումը խճով</t>
  </si>
  <si>
    <t>Խիճ</t>
  </si>
  <si>
    <t>Ամրանավորված բետոնե ծածկույթի իրականացում B20  ամրանայիյ ցանցի վրա Φ4Bp-1  100*100  բջիջով</t>
  </si>
  <si>
    <t>Ցանց</t>
  </si>
  <si>
    <t>Շուկա</t>
  </si>
  <si>
    <t>Գոյություն ունեցող  կոյուղատարի վաքի իրականացում</t>
  </si>
  <si>
    <t>Վաք</t>
  </si>
  <si>
    <t>Գոյություն ունեցող   բետոնե ծածկույթի նորոգում, ճաքալցում  B15</t>
  </si>
  <si>
    <t>27-86-1</t>
  </si>
  <si>
    <t>Բազալտե եզրաքարի իրականացում (300*150հ)  կտրվածքով</t>
  </si>
  <si>
    <t>Եզրաքար</t>
  </si>
  <si>
    <t>Ց/շախաղ</t>
  </si>
  <si>
    <t>8-528   Կիրառ.</t>
  </si>
  <si>
    <t>Բազալտե աստիճանի իրականացում (300*150h) կտրվածքով</t>
  </si>
  <si>
    <t>Բազ.աստիճ.</t>
  </si>
  <si>
    <t>11-211</t>
  </si>
  <si>
    <t>Ծածկույթի  իրականացումը b=30մմ բազալտե  սալով</t>
  </si>
  <si>
    <t>Բազ, սալ</t>
  </si>
  <si>
    <t>15-10</t>
  </si>
  <si>
    <t>Հենապատի երեսապատումը b=30մմ բազալտե քրքատաշ սալով</t>
  </si>
  <si>
    <t>8-530   Կիրառ.</t>
  </si>
  <si>
    <t>Հենապատի  գլխադիրի իրականացումը (500*150h) բազալտե սալով</t>
  </si>
  <si>
    <t>Բազ, գլխադ.</t>
  </si>
  <si>
    <t>P16-4</t>
  </si>
  <si>
    <r>
      <t>Ա/բ ծածկույթի  փոսային նորոգում 50մմ  միջին հաստության, մինչև 5մ</t>
    </r>
    <r>
      <rPr>
        <vertAlign val="superscript"/>
        <sz val="9"/>
        <rFont val="GHEA Grapalat"/>
        <family val="3"/>
      </rPr>
      <t xml:space="preserve">2 </t>
    </r>
    <r>
      <rPr>
        <sz val="9"/>
        <rFont val="GHEA Grapalat"/>
        <family val="3"/>
      </rPr>
      <t>մակերեսով</t>
    </r>
  </si>
  <si>
    <t>Ա/բետոն</t>
  </si>
  <si>
    <t>Բիտում</t>
  </si>
  <si>
    <t>6-195</t>
  </si>
  <si>
    <t>Միաձույլ բետոնե  ջրահեռացման  առվակի  իրականացումը B15  L=634մ</t>
  </si>
  <si>
    <t>P16-87</t>
  </si>
  <si>
    <t>Մայթի ուղղանկյուն սալիկներով  ծածկույթի իրականացում բետոնի վրա B15</t>
  </si>
  <si>
    <t>Սալիկ</t>
  </si>
  <si>
    <t>27-78</t>
  </si>
  <si>
    <t>Մայթի եզրաքարի իրականացում H=25,B=15 և L=50սմ</t>
  </si>
  <si>
    <t>9-94</t>
  </si>
  <si>
    <t>Հետիոտն կամուրջի նորոգում(բացակայող մետաղական էլեմենտի լրացում-եռակցում)</t>
  </si>
  <si>
    <t>Մետ. Կոսնտ</t>
  </si>
  <si>
    <t>ՀԵղյուս</t>
  </si>
  <si>
    <t>կգ</t>
  </si>
  <si>
    <t>Էլեկտրոդ</t>
  </si>
  <si>
    <t>9-97</t>
  </si>
  <si>
    <t>Հետիոտն կամուրջի  մետաղական բազրիքի  մոնտաժում</t>
  </si>
  <si>
    <t>15-621</t>
  </si>
  <si>
    <t>Հետիոտն կամուրջի մետաղական բազրիքի ներկում -սուրիկով</t>
  </si>
  <si>
    <t>Սուրիկ</t>
  </si>
  <si>
    <t>Օլիֆ</t>
  </si>
  <si>
    <t>Տրոր. Ներկ</t>
  </si>
  <si>
    <t>Եփած փայտից  նստարանների տեղադրում</t>
  </si>
  <si>
    <t>Նստարան</t>
  </si>
  <si>
    <t>Գոյություն ունեցող բազալտե  հենարանով փայտե նստատեղերի իրականացում 80*50 և 50*50 կտրվածքով</t>
  </si>
  <si>
    <t>15-623</t>
  </si>
  <si>
    <t>Փայտյա նստատեղերի անգույն լաքապատում</t>
  </si>
  <si>
    <t>Լաք</t>
  </si>
  <si>
    <t>Փոքրիկ  ձուլվածքով Φ300  աղբամանի մոնտաժում</t>
  </si>
  <si>
    <t>Աղբաման</t>
  </si>
  <si>
    <t>8-27</t>
  </si>
  <si>
    <t>Բոլոր  հենապատերի և առուների արտաքին մակերեսի ջրամեկուսացումը բիտումով</t>
  </si>
  <si>
    <t>33-621   Շուկա</t>
  </si>
  <si>
    <t>Էլ.լուսավորության  մետաղական սյան մոնտաժում</t>
  </si>
  <si>
    <t>Էլ. Սյուն</t>
  </si>
  <si>
    <t>1-962</t>
  </si>
  <si>
    <t>Խրմուղիներում և փոսորակում հողի քանդում փեռքով</t>
  </si>
  <si>
    <t>1-1969</t>
  </si>
  <si>
    <t>Հողի հետլիցքը  ձեռքով</t>
  </si>
  <si>
    <t>ՑՏ-145-4</t>
  </si>
  <si>
    <t>BBГ4*16  մալուխի մոնտաժումը խրամուղում</t>
  </si>
  <si>
    <t>Մալուխ</t>
  </si>
  <si>
    <t>ՑՏ-142-1</t>
  </si>
  <si>
    <t>Մալուխի  տակ ավազի բարձիկի իրականացում</t>
  </si>
  <si>
    <t>Ավազ</t>
  </si>
  <si>
    <t>ՑՏ-191-4</t>
  </si>
  <si>
    <t>Անջատիչի մոնտաժում</t>
  </si>
  <si>
    <t>100 հատ</t>
  </si>
  <si>
    <t>Անջատիճ</t>
  </si>
  <si>
    <r>
      <t>*</t>
    </r>
    <r>
      <rPr>
        <sz val="11"/>
        <color theme="1"/>
        <rFont val="Sylfaen"/>
        <family val="1"/>
      </rPr>
      <t>Ծավալաթերթում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առկա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որոշակի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ապրանքանիշերին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հղումների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դեպքում՝</t>
    </r>
    <r>
      <rPr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Sylfaen"/>
        <family val="1"/>
      </rPr>
      <t>ընդունվում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է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նաև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տվյալ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ապրանքանիշի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համարժեքը։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</si>
</sst>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6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color indexed="10"/>
      <name val="Arial Armenian"/>
      <family val="2"/>
    </font>
    <font>
      <sz val="12"/>
      <name val="Arial Armenian"/>
      <family val="2"/>
    </font>
    <font>
      <sz val="12"/>
      <color indexed="9"/>
      <name val="Arial Armenian"/>
      <family val="2"/>
    </font>
    <font>
      <b/>
      <sz val="11"/>
      <name val="GHEA Grapalat"/>
      <family val="3"/>
    </font>
    <font>
      <b/>
      <sz val="8"/>
      <color theme="1"/>
      <name val="GHEA Grapalat"/>
      <family val="3"/>
    </font>
    <font>
      <sz val="10"/>
      <name val="Arial Armenian"/>
      <family val="2"/>
    </font>
    <font>
      <i/>
      <sz val="10"/>
      <color theme="1"/>
      <name val="GHEA Grapalat"/>
      <family val="3"/>
    </font>
    <font>
      <sz val="9"/>
      <name val="GHEA Grapalat"/>
      <family val="3"/>
    </font>
    <font>
      <vertAlign val="superscript"/>
      <sz val="9"/>
      <name val="GHEA Grapalat"/>
      <family val="3"/>
    </font>
    <font>
      <b/>
      <sz val="9"/>
      <color rgb="FF0070C0"/>
      <name val="GHEA Grapalat"/>
      <family val="3"/>
    </font>
    <font>
      <sz val="10"/>
      <color indexed="9"/>
      <name val="Arial Armenian"/>
      <family val="2"/>
    </font>
    <font>
      <sz val="8"/>
      <color indexed="9"/>
      <name val="Arial Armenian"/>
      <family val="2"/>
    </font>
    <font>
      <sz val="11"/>
      <color theme="1"/>
      <name val="Sylfaen"/>
      <family val="1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7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2" fillId="0" borderId="7" xfId="0" applyNumberFormat="1" applyFont="1" applyBorder="1"/>
    <xf numFmtId="0" fontId="12" fillId="0" borderId="0" xfId="0" applyFont="1"/>
    <xf numFmtId="166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12" fillId="0" borderId="0" xfId="0" applyNumberFormat="1" applyFont="1"/>
    <xf numFmtId="0" fontId="12" fillId="0" borderId="0" xfId="0" applyFont="1" applyBorder="1"/>
    <xf numFmtId="2" fontId="12" fillId="0" borderId="0" xfId="0" applyNumberFormat="1" applyFont="1" applyBorder="1"/>
    <xf numFmtId="0" fontId="13" fillId="0" borderId="0" xfId="0" applyFont="1"/>
    <xf numFmtId="0" fontId="12" fillId="0" borderId="9" xfId="0" applyFont="1" applyBorder="1"/>
    <xf numFmtId="2" fontId="9" fillId="0" borderId="2" xfId="0" applyNumberFormat="1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L185"/>
  <sheetViews>
    <sheetView tabSelected="1" workbookViewId="0">
      <selection activeCell="J88" sqref="J88"/>
    </sheetView>
  </sheetViews>
  <sheetFormatPr defaultRowHeight="12.75"/>
  <cols>
    <col min="1" max="16384" width="9.140625" style="4"/>
  </cols>
  <sheetData>
    <row r="1" spans="1:23" s="1" customFormat="1" ht="17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3" s="1" customFormat="1" ht="1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23" s="1" customFormat="1" ht="17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2"/>
      <c r="Q3" s="2"/>
      <c r="R3" s="2"/>
      <c r="S3" s="2"/>
      <c r="T3" s="2"/>
      <c r="U3" s="2"/>
      <c r="V3" s="2"/>
      <c r="W3" s="2"/>
    </row>
    <row r="4" spans="1:23" s="1" customFormat="1" ht="1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2"/>
      <c r="Q4" s="2"/>
      <c r="R4" s="2"/>
      <c r="S4" s="2"/>
      <c r="T4" s="2"/>
      <c r="U4" s="2"/>
      <c r="V4" s="2"/>
      <c r="W4" s="2"/>
    </row>
    <row r="5" spans="1:23" s="3" customFormat="1" ht="16.5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2"/>
      <c r="Q5" s="2"/>
      <c r="R5" s="2"/>
      <c r="S5" s="2"/>
      <c r="T5" s="2"/>
      <c r="U5" s="2"/>
      <c r="V5" s="2"/>
      <c r="W5" s="2"/>
    </row>
    <row r="6" spans="1:23">
      <c r="A6" s="56" t="s">
        <v>3</v>
      </c>
      <c r="B6" s="45" t="s">
        <v>4</v>
      </c>
      <c r="C6" s="56" t="s">
        <v>5</v>
      </c>
      <c r="D6" s="45" t="s">
        <v>6</v>
      </c>
      <c r="E6" s="58" t="s">
        <v>7</v>
      </c>
      <c r="F6" s="43" t="s">
        <v>8</v>
      </c>
      <c r="G6" s="44"/>
      <c r="H6" s="45" t="s">
        <v>9</v>
      </c>
      <c r="I6" s="43" t="s">
        <v>10</v>
      </c>
      <c r="J6" s="47"/>
      <c r="K6" s="47"/>
      <c r="L6" s="44"/>
      <c r="M6" s="43" t="s">
        <v>11</v>
      </c>
      <c r="N6" s="47"/>
      <c r="O6" s="44"/>
    </row>
    <row r="7" spans="1:23" ht="25.5">
      <c r="A7" s="57"/>
      <c r="B7" s="46"/>
      <c r="C7" s="57"/>
      <c r="D7" s="46"/>
      <c r="E7" s="59"/>
      <c r="F7" s="5" t="s">
        <v>12</v>
      </c>
      <c r="G7" s="5" t="s">
        <v>13</v>
      </c>
      <c r="H7" s="46"/>
      <c r="I7" s="5" t="s">
        <v>14</v>
      </c>
      <c r="J7" s="5" t="s">
        <v>15</v>
      </c>
      <c r="K7" s="5" t="s">
        <v>16</v>
      </c>
      <c r="L7" s="5" t="s">
        <v>17</v>
      </c>
      <c r="M7" s="5" t="s">
        <v>18</v>
      </c>
      <c r="N7" s="5" t="s">
        <v>19</v>
      </c>
      <c r="O7" s="5" t="s">
        <v>20</v>
      </c>
    </row>
    <row r="8" spans="1:23" ht="13.5">
      <c r="A8" s="6">
        <v>1</v>
      </c>
      <c r="B8" s="7">
        <v>2</v>
      </c>
      <c r="C8" s="6">
        <v>3</v>
      </c>
      <c r="D8" s="6">
        <v>4</v>
      </c>
      <c r="E8" s="8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</row>
    <row r="9" spans="1:23" ht="216">
      <c r="A9" s="9">
        <v>1</v>
      </c>
      <c r="B9" s="10" t="s">
        <v>21</v>
      </c>
      <c r="C9" s="11" t="s">
        <v>22</v>
      </c>
      <c r="D9" s="9" t="s">
        <v>23</v>
      </c>
      <c r="E9" s="12">
        <v>69.930000000000007</v>
      </c>
      <c r="F9" s="12">
        <v>5.01</v>
      </c>
      <c r="G9" s="12">
        <v>0</v>
      </c>
      <c r="H9" s="9"/>
      <c r="I9" s="9"/>
      <c r="J9" s="13"/>
      <c r="K9" s="13">
        <f t="shared" ref="K9:K25" si="0">E9*J9</f>
        <v>0</v>
      </c>
      <c r="L9" s="12"/>
      <c r="M9" s="12">
        <f t="shared" ref="M9:M25" si="1">J9*L9*1.13226</f>
        <v>0</v>
      </c>
      <c r="N9" s="12">
        <f t="shared" ref="N9:N25" si="2">F9*2.04928</f>
        <v>10.266892799999999</v>
      </c>
      <c r="O9" s="12">
        <f>G9*2.90039</f>
        <v>0</v>
      </c>
    </row>
    <row r="10" spans="1:23" ht="40.5">
      <c r="A10" s="9">
        <v>2</v>
      </c>
      <c r="B10" s="10" t="s">
        <v>24</v>
      </c>
      <c r="C10" s="11" t="s">
        <v>25</v>
      </c>
      <c r="D10" s="9" t="s">
        <v>26</v>
      </c>
      <c r="E10" s="12">
        <v>2.54</v>
      </c>
      <c r="F10" s="12">
        <v>110</v>
      </c>
      <c r="G10" s="12">
        <v>0</v>
      </c>
      <c r="H10" s="9"/>
      <c r="I10" s="9"/>
      <c r="J10" s="13"/>
      <c r="K10" s="13">
        <f t="shared" si="0"/>
        <v>0</v>
      </c>
      <c r="L10" s="12"/>
      <c r="M10" s="12">
        <f t="shared" si="1"/>
        <v>0</v>
      </c>
      <c r="N10" s="12">
        <f t="shared" si="2"/>
        <v>225.42079999999999</v>
      </c>
      <c r="O10" s="12">
        <f t="shared" ref="O10:O25" si="3">G10*2.90039</f>
        <v>0</v>
      </c>
    </row>
    <row r="11" spans="1:23" ht="94.5">
      <c r="A11" s="9">
        <v>3</v>
      </c>
      <c r="B11" s="10" t="s">
        <v>27</v>
      </c>
      <c r="C11" s="11" t="s">
        <v>28</v>
      </c>
      <c r="D11" s="9" t="s">
        <v>29</v>
      </c>
      <c r="E11" s="12">
        <v>2644.16</v>
      </c>
      <c r="F11" s="12">
        <v>0.18</v>
      </c>
      <c r="G11" s="12">
        <v>0</v>
      </c>
      <c r="H11" s="9"/>
      <c r="I11" s="9"/>
      <c r="J11" s="13"/>
      <c r="K11" s="13">
        <f t="shared" si="0"/>
        <v>0</v>
      </c>
      <c r="L11" s="12"/>
      <c r="M11" s="12">
        <f t="shared" si="1"/>
        <v>0</v>
      </c>
      <c r="N11" s="12">
        <f t="shared" si="2"/>
        <v>0.36887039999999999</v>
      </c>
      <c r="O11" s="12">
        <f t="shared" si="3"/>
        <v>0</v>
      </c>
    </row>
    <row r="12" spans="1:23" ht="54">
      <c r="A12" s="9">
        <v>4</v>
      </c>
      <c r="B12" s="10" t="s">
        <v>30</v>
      </c>
      <c r="C12" s="11" t="s">
        <v>31</v>
      </c>
      <c r="D12" s="9" t="s">
        <v>23</v>
      </c>
      <c r="E12" s="12">
        <v>72.47</v>
      </c>
      <c r="F12" s="12">
        <v>47</v>
      </c>
      <c r="G12" s="12">
        <v>0</v>
      </c>
      <c r="H12" s="9"/>
      <c r="I12" s="9"/>
      <c r="J12" s="13"/>
      <c r="K12" s="13">
        <f t="shared" si="0"/>
        <v>0</v>
      </c>
      <c r="L12" s="12"/>
      <c r="M12" s="12">
        <f t="shared" si="1"/>
        <v>0</v>
      </c>
      <c r="N12" s="12">
        <f t="shared" si="2"/>
        <v>96.316159999999996</v>
      </c>
      <c r="O12" s="12">
        <f t="shared" si="3"/>
        <v>0</v>
      </c>
    </row>
    <row r="13" spans="1:23" ht="67.5">
      <c r="A13" s="9">
        <v>5</v>
      </c>
      <c r="B13" s="10" t="s">
        <v>32</v>
      </c>
      <c r="C13" s="11" t="s">
        <v>33</v>
      </c>
      <c r="D13" s="9" t="s">
        <v>29</v>
      </c>
      <c r="E13" s="12">
        <v>2644.16</v>
      </c>
      <c r="F13" s="12">
        <v>0</v>
      </c>
      <c r="G13" s="12">
        <v>0.33</v>
      </c>
      <c r="H13" s="9"/>
      <c r="I13" s="9"/>
      <c r="J13" s="13"/>
      <c r="K13" s="13">
        <f t="shared" si="0"/>
        <v>0</v>
      </c>
      <c r="L13" s="12"/>
      <c r="M13" s="12">
        <f t="shared" si="1"/>
        <v>0</v>
      </c>
      <c r="N13" s="12">
        <f t="shared" si="2"/>
        <v>0</v>
      </c>
      <c r="O13" s="12">
        <f t="shared" si="3"/>
        <v>0.95712869999999994</v>
      </c>
    </row>
    <row r="14" spans="1:23" ht="67.5">
      <c r="A14" s="9">
        <v>6</v>
      </c>
      <c r="B14" s="10" t="s">
        <v>34</v>
      </c>
      <c r="C14" s="11" t="s">
        <v>35</v>
      </c>
      <c r="D14" s="9" t="s">
        <v>36</v>
      </c>
      <c r="E14" s="12">
        <v>0.21</v>
      </c>
      <c r="F14" s="12">
        <v>29</v>
      </c>
      <c r="G14" s="12">
        <v>0.2</v>
      </c>
      <c r="H14" s="9"/>
      <c r="I14" s="9"/>
      <c r="J14" s="13"/>
      <c r="K14" s="13">
        <f t="shared" si="0"/>
        <v>0</v>
      </c>
      <c r="L14" s="12"/>
      <c r="M14" s="12">
        <f t="shared" si="1"/>
        <v>0</v>
      </c>
      <c r="N14" s="12">
        <f t="shared" si="2"/>
        <v>59.429119999999998</v>
      </c>
      <c r="O14" s="12">
        <f t="shared" si="3"/>
        <v>0.58007799999999998</v>
      </c>
    </row>
    <row r="15" spans="1:23" ht="148.5">
      <c r="A15" s="9">
        <v>7</v>
      </c>
      <c r="B15" s="10" t="s">
        <v>37</v>
      </c>
      <c r="C15" s="11" t="s">
        <v>38</v>
      </c>
      <c r="D15" s="9" t="s">
        <v>39</v>
      </c>
      <c r="E15" s="12">
        <v>86</v>
      </c>
      <c r="F15" s="12">
        <v>0.44</v>
      </c>
      <c r="G15" s="12">
        <v>0</v>
      </c>
      <c r="H15" s="9"/>
      <c r="I15" s="9"/>
      <c r="J15" s="13"/>
      <c r="K15" s="13">
        <f t="shared" si="0"/>
        <v>0</v>
      </c>
      <c r="L15" s="12"/>
      <c r="M15" s="12">
        <f t="shared" si="1"/>
        <v>0</v>
      </c>
      <c r="N15" s="12">
        <f t="shared" si="2"/>
        <v>0.90168320000000002</v>
      </c>
      <c r="O15" s="12">
        <f t="shared" si="3"/>
        <v>0</v>
      </c>
    </row>
    <row r="16" spans="1:23" ht="136.5">
      <c r="A16" s="9">
        <v>8</v>
      </c>
      <c r="B16" s="10" t="s">
        <v>40</v>
      </c>
      <c r="C16" s="11" t="s">
        <v>41</v>
      </c>
      <c r="D16" s="9" t="s">
        <v>26</v>
      </c>
      <c r="E16" s="12">
        <v>6.3E-2</v>
      </c>
      <c r="F16" s="12">
        <v>82.6</v>
      </c>
      <c r="G16" s="12">
        <v>78.400000000000006</v>
      </c>
      <c r="H16" s="9"/>
      <c r="I16" s="9"/>
      <c r="J16" s="13"/>
      <c r="K16" s="13">
        <f t="shared" si="0"/>
        <v>0</v>
      </c>
      <c r="L16" s="12"/>
      <c r="M16" s="12">
        <f t="shared" si="1"/>
        <v>0</v>
      </c>
      <c r="N16" s="12">
        <f t="shared" si="2"/>
        <v>169.27052799999998</v>
      </c>
      <c r="O16" s="12">
        <f t="shared" si="3"/>
        <v>227.39057600000001</v>
      </c>
    </row>
    <row r="17" spans="1:23" ht="136.5">
      <c r="A17" s="9">
        <v>9</v>
      </c>
      <c r="B17" s="10" t="s">
        <v>42</v>
      </c>
      <c r="C17" s="11" t="s">
        <v>43</v>
      </c>
      <c r="D17" s="9" t="s">
        <v>44</v>
      </c>
      <c r="E17" s="12">
        <v>12.2</v>
      </c>
      <c r="F17" s="12">
        <v>4.0999999999999996</v>
      </c>
      <c r="G17" s="12">
        <v>4.0999999999999996</v>
      </c>
      <c r="H17" s="9"/>
      <c r="I17" s="9"/>
      <c r="J17" s="13"/>
      <c r="K17" s="13">
        <f t="shared" si="0"/>
        <v>0</v>
      </c>
      <c r="L17" s="12"/>
      <c r="M17" s="12">
        <f t="shared" si="1"/>
        <v>0</v>
      </c>
      <c r="N17" s="12">
        <f t="shared" si="2"/>
        <v>8.4020479999999989</v>
      </c>
      <c r="O17" s="12">
        <f t="shared" si="3"/>
        <v>11.891598999999998</v>
      </c>
    </row>
    <row r="18" spans="1:23" ht="135">
      <c r="A18" s="9">
        <v>10</v>
      </c>
      <c r="B18" s="10" t="s">
        <v>45</v>
      </c>
      <c r="C18" s="11" t="s">
        <v>46</v>
      </c>
      <c r="D18" s="9" t="s">
        <v>39</v>
      </c>
      <c r="E18" s="12">
        <v>25</v>
      </c>
      <c r="F18" s="12">
        <v>0.44</v>
      </c>
      <c r="G18" s="12">
        <v>0</v>
      </c>
      <c r="H18" s="9"/>
      <c r="I18" s="9"/>
      <c r="J18" s="13"/>
      <c r="K18" s="13">
        <f t="shared" si="0"/>
        <v>0</v>
      </c>
      <c r="L18" s="12"/>
      <c r="M18" s="12">
        <f t="shared" si="1"/>
        <v>0</v>
      </c>
      <c r="N18" s="12">
        <f t="shared" si="2"/>
        <v>0.90168320000000002</v>
      </c>
      <c r="O18" s="12">
        <f t="shared" si="3"/>
        <v>0</v>
      </c>
    </row>
    <row r="19" spans="1:23" ht="135">
      <c r="A19" s="9">
        <v>11</v>
      </c>
      <c r="B19" s="10" t="s">
        <v>47</v>
      </c>
      <c r="C19" s="11" t="s">
        <v>48</v>
      </c>
      <c r="D19" s="9" t="s">
        <v>36</v>
      </c>
      <c r="E19" s="12">
        <v>0.96</v>
      </c>
      <c r="F19" s="12">
        <v>63.4</v>
      </c>
      <c r="G19" s="12">
        <v>0</v>
      </c>
      <c r="H19" s="9"/>
      <c r="I19" s="9"/>
      <c r="J19" s="13"/>
      <c r="K19" s="13">
        <f t="shared" si="0"/>
        <v>0</v>
      </c>
      <c r="L19" s="12"/>
      <c r="M19" s="12">
        <f t="shared" si="1"/>
        <v>0</v>
      </c>
      <c r="N19" s="12">
        <f t="shared" si="2"/>
        <v>129.924352</v>
      </c>
      <c r="O19" s="12">
        <f t="shared" si="3"/>
        <v>0</v>
      </c>
    </row>
    <row r="20" spans="1:23" ht="108">
      <c r="A20" s="9">
        <v>12</v>
      </c>
      <c r="B20" s="10" t="s">
        <v>49</v>
      </c>
      <c r="C20" s="11" t="s">
        <v>50</v>
      </c>
      <c r="D20" s="9" t="s">
        <v>23</v>
      </c>
      <c r="E20" s="12">
        <v>0.4</v>
      </c>
      <c r="F20" s="12">
        <v>203</v>
      </c>
      <c r="G20" s="12">
        <v>0</v>
      </c>
      <c r="H20" s="9"/>
      <c r="I20" s="9"/>
      <c r="J20" s="13"/>
      <c r="K20" s="13">
        <f t="shared" si="0"/>
        <v>0</v>
      </c>
      <c r="L20" s="12"/>
      <c r="M20" s="12">
        <f t="shared" si="1"/>
        <v>0</v>
      </c>
      <c r="N20" s="12">
        <f t="shared" si="2"/>
        <v>416.00384000000003</v>
      </c>
      <c r="O20" s="12">
        <f t="shared" si="3"/>
        <v>0</v>
      </c>
    </row>
    <row r="21" spans="1:23" ht="54">
      <c r="A21" s="9">
        <v>13</v>
      </c>
      <c r="B21" s="10" t="s">
        <v>51</v>
      </c>
      <c r="C21" s="11" t="s">
        <v>52</v>
      </c>
      <c r="D21" s="9" t="s">
        <v>44</v>
      </c>
      <c r="E21" s="12">
        <v>14</v>
      </c>
      <c r="F21" s="12">
        <v>4.0999999999999996</v>
      </c>
      <c r="G21" s="12">
        <v>3.7</v>
      </c>
      <c r="H21" s="9"/>
      <c r="I21" s="9"/>
      <c r="J21" s="13"/>
      <c r="K21" s="13">
        <f t="shared" si="0"/>
        <v>0</v>
      </c>
      <c r="L21" s="12"/>
      <c r="M21" s="12">
        <f t="shared" si="1"/>
        <v>0</v>
      </c>
      <c r="N21" s="12">
        <f t="shared" si="2"/>
        <v>8.4020479999999989</v>
      </c>
      <c r="O21" s="12">
        <f t="shared" si="3"/>
        <v>10.731443000000001</v>
      </c>
    </row>
    <row r="22" spans="1:23" ht="94.5">
      <c r="A22" s="9">
        <v>14</v>
      </c>
      <c r="B22" s="10" t="s">
        <v>53</v>
      </c>
      <c r="C22" s="11" t="s">
        <v>54</v>
      </c>
      <c r="D22" s="9" t="s">
        <v>55</v>
      </c>
      <c r="E22" s="12">
        <v>7</v>
      </c>
      <c r="F22" s="12">
        <v>1.77</v>
      </c>
      <c r="G22" s="12">
        <v>0</v>
      </c>
      <c r="H22" s="9"/>
      <c r="I22" s="9"/>
      <c r="J22" s="13"/>
      <c r="K22" s="13">
        <f t="shared" si="0"/>
        <v>0</v>
      </c>
      <c r="L22" s="12"/>
      <c r="M22" s="12">
        <f t="shared" si="1"/>
        <v>0</v>
      </c>
      <c r="N22" s="12">
        <f t="shared" si="2"/>
        <v>3.6272256</v>
      </c>
      <c r="O22" s="12">
        <f t="shared" si="3"/>
        <v>0</v>
      </c>
    </row>
    <row r="23" spans="1:23" ht="94.5">
      <c r="A23" s="9">
        <v>15</v>
      </c>
      <c r="B23" s="10" t="s">
        <v>56</v>
      </c>
      <c r="C23" s="11" t="s">
        <v>57</v>
      </c>
      <c r="D23" s="9" t="s">
        <v>29</v>
      </c>
      <c r="E23" s="12">
        <v>0.1</v>
      </c>
      <c r="F23" s="12">
        <v>6.09</v>
      </c>
      <c r="G23" s="12">
        <v>8.58</v>
      </c>
      <c r="H23" s="9"/>
      <c r="I23" s="9"/>
      <c r="J23" s="13"/>
      <c r="K23" s="13">
        <f t="shared" si="0"/>
        <v>0</v>
      </c>
      <c r="L23" s="12"/>
      <c r="M23" s="12">
        <f t="shared" si="1"/>
        <v>0</v>
      </c>
      <c r="N23" s="12">
        <f t="shared" si="2"/>
        <v>12.4801152</v>
      </c>
      <c r="O23" s="12">
        <f t="shared" si="3"/>
        <v>24.885346199999997</v>
      </c>
    </row>
    <row r="24" spans="1:23" ht="175.5">
      <c r="A24" s="9">
        <v>16</v>
      </c>
      <c r="B24" s="10" t="s">
        <v>58</v>
      </c>
      <c r="C24" s="11" t="s">
        <v>59</v>
      </c>
      <c r="D24" s="9" t="s">
        <v>55</v>
      </c>
      <c r="E24" s="12">
        <v>6</v>
      </c>
      <c r="F24" s="12">
        <v>1.8</v>
      </c>
      <c r="G24" s="12">
        <v>1.22</v>
      </c>
      <c r="H24" s="9"/>
      <c r="I24" s="9"/>
      <c r="J24" s="13"/>
      <c r="K24" s="13">
        <f t="shared" si="0"/>
        <v>0</v>
      </c>
      <c r="L24" s="12"/>
      <c r="M24" s="12">
        <f t="shared" si="1"/>
        <v>0</v>
      </c>
      <c r="N24" s="12">
        <f t="shared" si="2"/>
        <v>3.688704</v>
      </c>
      <c r="O24" s="12">
        <f t="shared" si="3"/>
        <v>3.5384757999999996</v>
      </c>
    </row>
    <row r="25" spans="1:23" ht="108">
      <c r="A25" s="9">
        <v>17</v>
      </c>
      <c r="B25" s="10" t="s">
        <v>60</v>
      </c>
      <c r="C25" s="11" t="s">
        <v>61</v>
      </c>
      <c r="D25" s="9" t="s">
        <v>29</v>
      </c>
      <c r="E25" s="12">
        <v>60</v>
      </c>
      <c r="F25" s="12">
        <v>0</v>
      </c>
      <c r="G25" s="12">
        <v>0.33</v>
      </c>
      <c r="H25" s="9"/>
      <c r="I25" s="9"/>
      <c r="J25" s="13"/>
      <c r="K25" s="13">
        <f t="shared" si="0"/>
        <v>0</v>
      </c>
      <c r="L25" s="12"/>
      <c r="M25" s="12">
        <f t="shared" si="1"/>
        <v>0</v>
      </c>
      <c r="N25" s="12">
        <f t="shared" si="2"/>
        <v>0</v>
      </c>
      <c r="O25" s="12">
        <f t="shared" si="3"/>
        <v>0.95712869999999994</v>
      </c>
    </row>
    <row r="26" spans="1:23" ht="13.5">
      <c r="A26" s="48" t="s">
        <v>62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</row>
    <row r="27" spans="1:23" s="3" customFormat="1" ht="16.5">
      <c r="A27" s="50" t="s">
        <v>63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2"/>
      <c r="Q27" s="2"/>
      <c r="R27" s="2"/>
      <c r="S27" s="2"/>
      <c r="T27" s="2"/>
      <c r="U27" s="2"/>
      <c r="V27" s="2"/>
      <c r="W27" s="2"/>
    </row>
    <row r="28" spans="1:23" ht="108">
      <c r="A28" s="14">
        <v>1</v>
      </c>
      <c r="B28" s="10" t="s">
        <v>64</v>
      </c>
      <c r="C28" s="11" t="s">
        <v>65</v>
      </c>
      <c r="D28" s="9" t="s">
        <v>39</v>
      </c>
      <c r="E28" s="12">
        <v>36</v>
      </c>
      <c r="F28" s="12">
        <v>0.26</v>
      </c>
      <c r="G28" s="12">
        <v>0.22</v>
      </c>
      <c r="H28" s="9" t="s">
        <v>66</v>
      </c>
      <c r="I28" s="9" t="s">
        <v>39</v>
      </c>
      <c r="J28" s="12">
        <v>1</v>
      </c>
      <c r="K28" s="13">
        <f>E28*J28</f>
        <v>36</v>
      </c>
      <c r="L28" s="12">
        <v>9.14</v>
      </c>
      <c r="M28" s="12">
        <f>J28*L28*1.1525031</f>
        <v>10.533878333999999</v>
      </c>
      <c r="N28" s="12">
        <f>F28*2.04928</f>
        <v>0.53281279999999998</v>
      </c>
      <c r="O28" s="12">
        <f>G28*2.90039</f>
        <v>0.63808579999999993</v>
      </c>
      <c r="P28" s="15"/>
      <c r="Q28" s="15"/>
      <c r="R28" s="15"/>
      <c r="S28" s="16"/>
      <c r="T28" s="16"/>
      <c r="U28" s="16"/>
    </row>
    <row r="29" spans="1:23" ht="15">
      <c r="A29" s="28">
        <v>2</v>
      </c>
      <c r="B29" s="31" t="s">
        <v>67</v>
      </c>
      <c r="C29" s="34" t="s">
        <v>68</v>
      </c>
      <c r="D29" s="28" t="s">
        <v>44</v>
      </c>
      <c r="E29" s="40">
        <v>235</v>
      </c>
      <c r="F29" s="37">
        <v>1.55</v>
      </c>
      <c r="G29" s="37">
        <v>0.33</v>
      </c>
      <c r="H29" s="9" t="s">
        <v>69</v>
      </c>
      <c r="I29" s="9" t="s">
        <v>44</v>
      </c>
      <c r="J29" s="17">
        <v>1.02</v>
      </c>
      <c r="K29" s="12">
        <f>E29*J29</f>
        <v>239.70000000000002</v>
      </c>
      <c r="L29" s="13">
        <v>29.466999999999999</v>
      </c>
      <c r="M29" s="12">
        <f t="shared" ref="M29:M82" si="4">J29*L29*1.1525031</f>
        <v>34.640025024653994</v>
      </c>
      <c r="N29" s="25">
        <f>F29*2.04928</f>
        <v>3.1763840000000001</v>
      </c>
      <c r="O29" s="25">
        <f>G29*2.90039</f>
        <v>0.95712869999999994</v>
      </c>
      <c r="P29" s="15"/>
      <c r="Q29" s="15"/>
      <c r="R29" s="15"/>
      <c r="S29" s="16"/>
      <c r="T29" s="16"/>
      <c r="U29" s="16"/>
    </row>
    <row r="30" spans="1:23" ht="15">
      <c r="A30" s="29"/>
      <c r="B30" s="32"/>
      <c r="C30" s="35"/>
      <c r="D30" s="29"/>
      <c r="E30" s="41"/>
      <c r="F30" s="38"/>
      <c r="G30" s="38"/>
      <c r="H30" s="9" t="s">
        <v>70</v>
      </c>
      <c r="I30" s="9" t="s">
        <v>71</v>
      </c>
      <c r="J30" s="12">
        <v>0.71699999999999997</v>
      </c>
      <c r="K30" s="13">
        <f>E29*J30</f>
        <v>168.495</v>
      </c>
      <c r="L30" s="12">
        <v>3.5</v>
      </c>
      <c r="M30" s="12">
        <f t="shared" si="4"/>
        <v>2.8922065294499997</v>
      </c>
      <c r="N30" s="26"/>
      <c r="O30" s="26"/>
      <c r="P30" s="15"/>
      <c r="Q30" s="15"/>
      <c r="R30" s="15"/>
      <c r="S30" s="16"/>
      <c r="T30" s="16"/>
      <c r="U30" s="16"/>
    </row>
    <row r="31" spans="1:23" ht="15">
      <c r="A31" s="30"/>
      <c r="B31" s="33"/>
      <c r="C31" s="36"/>
      <c r="D31" s="30"/>
      <c r="E31" s="42"/>
      <c r="F31" s="39"/>
      <c r="G31" s="39"/>
      <c r="H31" s="9" t="s">
        <v>72</v>
      </c>
      <c r="I31" s="9" t="s">
        <v>44</v>
      </c>
      <c r="J31" s="17">
        <v>1.6500000000000001E-2</v>
      </c>
      <c r="K31" s="12">
        <f>E29*J31</f>
        <v>3.8775000000000004</v>
      </c>
      <c r="L31" s="12">
        <v>141.667</v>
      </c>
      <c r="M31" s="12">
        <f t="shared" si="4"/>
        <v>2.6939823350170502</v>
      </c>
      <c r="N31" s="27"/>
      <c r="O31" s="27"/>
      <c r="P31" s="15"/>
      <c r="Q31" s="15"/>
      <c r="R31" s="15"/>
      <c r="S31" s="16"/>
      <c r="T31" s="16"/>
      <c r="U31" s="16"/>
    </row>
    <row r="32" spans="1:23" ht="135">
      <c r="A32" s="14">
        <v>3</v>
      </c>
      <c r="B32" s="10" t="s">
        <v>73</v>
      </c>
      <c r="C32" s="11" t="s">
        <v>74</v>
      </c>
      <c r="D32" s="9" t="s">
        <v>39</v>
      </c>
      <c r="E32" s="12">
        <v>85</v>
      </c>
      <c r="F32" s="12">
        <v>0.22</v>
      </c>
      <c r="G32" s="12">
        <v>0.04</v>
      </c>
      <c r="H32" s="9" t="s">
        <v>66</v>
      </c>
      <c r="I32" s="9" t="s">
        <v>39</v>
      </c>
      <c r="J32" s="12">
        <v>1</v>
      </c>
      <c r="K32" s="13">
        <f>E32*J32</f>
        <v>85</v>
      </c>
      <c r="L32" s="12">
        <v>3.34</v>
      </c>
      <c r="M32" s="12">
        <f t="shared" si="4"/>
        <v>3.8493603539999994</v>
      </c>
      <c r="N32" s="12">
        <f>F32*2.04928</f>
        <v>0.45084160000000001</v>
      </c>
      <c r="O32" s="12">
        <f>G32*2.90039</f>
        <v>0.1160156</v>
      </c>
      <c r="P32" s="15"/>
      <c r="Q32" s="15"/>
      <c r="R32" s="15"/>
      <c r="S32" s="16"/>
      <c r="T32" s="16"/>
      <c r="U32" s="16"/>
    </row>
    <row r="33" spans="1:21" ht="121.5">
      <c r="A33" s="14">
        <v>4</v>
      </c>
      <c r="B33" s="10" t="s">
        <v>75</v>
      </c>
      <c r="C33" s="11" t="s">
        <v>76</v>
      </c>
      <c r="D33" s="9" t="s">
        <v>44</v>
      </c>
      <c r="E33" s="12">
        <v>146</v>
      </c>
      <c r="F33" s="12">
        <v>1.62</v>
      </c>
      <c r="G33" s="12">
        <v>0</v>
      </c>
      <c r="H33" s="9" t="s">
        <v>69</v>
      </c>
      <c r="I33" s="9" t="s">
        <v>44</v>
      </c>
      <c r="J33" s="12">
        <v>1.02</v>
      </c>
      <c r="K33" s="13">
        <f>E33*J33</f>
        <v>148.92000000000002</v>
      </c>
      <c r="L33" s="12">
        <v>24.5</v>
      </c>
      <c r="M33" s="12">
        <f t="shared" si="4"/>
        <v>28.801052468999998</v>
      </c>
      <c r="N33" s="12">
        <f>F33*2.04928</f>
        <v>3.3198336000000004</v>
      </c>
      <c r="O33" s="12">
        <f>G33*2.90039</f>
        <v>0</v>
      </c>
      <c r="P33" s="15"/>
      <c r="Q33" s="15"/>
      <c r="R33" s="15"/>
      <c r="S33" s="16"/>
      <c r="T33" s="16"/>
      <c r="U33" s="16"/>
    </row>
    <row r="34" spans="1:21" ht="40.5">
      <c r="A34" s="14">
        <v>5</v>
      </c>
      <c r="B34" s="10" t="s">
        <v>77</v>
      </c>
      <c r="C34" s="11" t="s">
        <v>78</v>
      </c>
      <c r="D34" s="9" t="s">
        <v>26</v>
      </c>
      <c r="E34" s="12">
        <v>1.5</v>
      </c>
      <c r="F34" s="12">
        <v>56.2</v>
      </c>
      <c r="G34" s="12">
        <v>0</v>
      </c>
      <c r="H34" s="9"/>
      <c r="I34" s="9"/>
      <c r="J34" s="12"/>
      <c r="K34" s="13">
        <f>E34*J34</f>
        <v>0</v>
      </c>
      <c r="L34" s="12"/>
      <c r="M34" s="12">
        <f t="shared" si="4"/>
        <v>0</v>
      </c>
      <c r="N34" s="12">
        <f>F34*2.04928</f>
        <v>115.16953600000001</v>
      </c>
      <c r="O34" s="12">
        <f>G34*2.90039</f>
        <v>0</v>
      </c>
      <c r="P34" s="15"/>
      <c r="Q34" s="15"/>
      <c r="R34" s="15"/>
      <c r="S34" s="16"/>
      <c r="T34" s="16"/>
      <c r="U34" s="16"/>
    </row>
    <row r="35" spans="1:21" ht="40.5">
      <c r="A35" s="14">
        <v>6</v>
      </c>
      <c r="B35" s="10" t="s">
        <v>79</v>
      </c>
      <c r="C35" s="11" t="s">
        <v>80</v>
      </c>
      <c r="D35" s="9" t="s">
        <v>44</v>
      </c>
      <c r="E35" s="12">
        <v>146</v>
      </c>
      <c r="F35" s="12">
        <v>1.82</v>
      </c>
      <c r="G35" s="12">
        <v>1.06</v>
      </c>
      <c r="H35" s="9" t="s">
        <v>81</v>
      </c>
      <c r="I35" s="9" t="s">
        <v>44</v>
      </c>
      <c r="J35" s="12">
        <v>1.24</v>
      </c>
      <c r="K35" s="13">
        <f>E35*J35</f>
        <v>181.04</v>
      </c>
      <c r="L35" s="12">
        <v>4</v>
      </c>
      <c r="M35" s="12">
        <f t="shared" si="4"/>
        <v>5.7164153759999996</v>
      </c>
      <c r="N35" s="12">
        <f>F35*2.04928</f>
        <v>3.7296895999999999</v>
      </c>
      <c r="O35" s="12">
        <f>G35*2.90039</f>
        <v>3.0744134000000001</v>
      </c>
      <c r="P35" s="15"/>
      <c r="Q35" s="15"/>
      <c r="R35" s="15"/>
      <c r="S35" s="16"/>
      <c r="T35" s="16"/>
      <c r="U35" s="16"/>
    </row>
    <row r="36" spans="1:21" ht="15">
      <c r="A36" s="28">
        <v>7</v>
      </c>
      <c r="B36" s="31" t="s">
        <v>75</v>
      </c>
      <c r="C36" s="34" t="s">
        <v>82</v>
      </c>
      <c r="D36" s="28" t="s">
        <v>44</v>
      </c>
      <c r="E36" s="40">
        <v>285</v>
      </c>
      <c r="F36" s="25">
        <v>1.62</v>
      </c>
      <c r="G36" s="25">
        <v>0</v>
      </c>
      <c r="H36" s="9" t="s">
        <v>69</v>
      </c>
      <c r="I36" s="9" t="s">
        <v>44</v>
      </c>
      <c r="J36" s="18">
        <v>1.02</v>
      </c>
      <c r="K36" s="12">
        <f>E36*J36</f>
        <v>290.7</v>
      </c>
      <c r="L36" s="13">
        <v>29.466999999999999</v>
      </c>
      <c r="M36" s="12">
        <f t="shared" si="4"/>
        <v>34.640025024653994</v>
      </c>
      <c r="N36" s="25">
        <f>F36*2.04928</f>
        <v>3.3198336000000004</v>
      </c>
      <c r="O36" s="25">
        <f>G36*2.90039</f>
        <v>0</v>
      </c>
      <c r="P36" s="15"/>
      <c r="Q36" s="15"/>
      <c r="R36" s="15"/>
      <c r="S36" s="16"/>
      <c r="T36" s="16"/>
      <c r="U36" s="16"/>
    </row>
    <row r="37" spans="1:21" ht="15">
      <c r="A37" s="30"/>
      <c r="B37" s="33"/>
      <c r="C37" s="36"/>
      <c r="D37" s="30"/>
      <c r="E37" s="42"/>
      <c r="F37" s="27"/>
      <c r="G37" s="27"/>
      <c r="H37" s="9" t="s">
        <v>83</v>
      </c>
      <c r="I37" s="9" t="s">
        <v>71</v>
      </c>
      <c r="J37" s="18">
        <v>1.1200000000000001</v>
      </c>
      <c r="K37" s="12">
        <f>E36*J37</f>
        <v>319.20000000000005</v>
      </c>
      <c r="L37" s="12">
        <v>1.1000000000000001</v>
      </c>
      <c r="M37" s="12">
        <f t="shared" si="4"/>
        <v>1.4198838192000001</v>
      </c>
      <c r="N37" s="27"/>
      <c r="O37" s="27"/>
      <c r="P37" s="15"/>
      <c r="Q37" s="15"/>
      <c r="R37" s="15"/>
      <c r="S37" s="16"/>
      <c r="T37" s="16"/>
      <c r="U37" s="16"/>
    </row>
    <row r="38" spans="1:21" ht="94.5">
      <c r="A38" s="14">
        <v>8</v>
      </c>
      <c r="B38" s="10" t="s">
        <v>84</v>
      </c>
      <c r="C38" s="11" t="s">
        <v>85</v>
      </c>
      <c r="D38" s="9" t="s">
        <v>55</v>
      </c>
      <c r="E38" s="12">
        <v>9</v>
      </c>
      <c r="F38" s="12">
        <v>0</v>
      </c>
      <c r="G38" s="12">
        <v>0</v>
      </c>
      <c r="H38" s="9" t="s">
        <v>86</v>
      </c>
      <c r="I38" s="9" t="s">
        <v>55</v>
      </c>
      <c r="J38" s="12">
        <v>1</v>
      </c>
      <c r="K38" s="13">
        <f>E38*J38</f>
        <v>9</v>
      </c>
      <c r="L38" s="12">
        <v>24.6</v>
      </c>
      <c r="M38" s="12">
        <f t="shared" si="4"/>
        <v>28.351576259999998</v>
      </c>
      <c r="N38" s="12">
        <f>F38*2.04928</f>
        <v>0</v>
      </c>
      <c r="O38" s="12">
        <f>G38*2.90039</f>
        <v>0</v>
      </c>
      <c r="P38" s="15"/>
      <c r="Q38" s="15"/>
      <c r="R38" s="15"/>
      <c r="S38" s="16"/>
      <c r="T38" s="16"/>
      <c r="U38" s="16"/>
    </row>
    <row r="39" spans="1:21" ht="108">
      <c r="A39" s="14">
        <v>9</v>
      </c>
      <c r="B39" s="10" t="s">
        <v>75</v>
      </c>
      <c r="C39" s="11" t="s">
        <v>87</v>
      </c>
      <c r="D39" s="9" t="s">
        <v>44</v>
      </c>
      <c r="E39" s="12">
        <v>10</v>
      </c>
      <c r="F39" s="12">
        <v>1.62</v>
      </c>
      <c r="G39" s="12">
        <v>0</v>
      </c>
      <c r="H39" s="9" t="s">
        <v>69</v>
      </c>
      <c r="I39" s="9" t="s">
        <v>44</v>
      </c>
      <c r="J39" s="12">
        <v>1.02</v>
      </c>
      <c r="K39" s="13">
        <f>E39*J39</f>
        <v>10.199999999999999</v>
      </c>
      <c r="L39" s="12">
        <v>28.3</v>
      </c>
      <c r="M39" s="12">
        <f t="shared" si="4"/>
        <v>33.268154484599997</v>
      </c>
      <c r="N39" s="12">
        <f>F39*2.04928</f>
        <v>3.3198336000000004</v>
      </c>
      <c r="O39" s="12">
        <f>G39*2.90039</f>
        <v>0</v>
      </c>
      <c r="P39" s="15"/>
      <c r="Q39" s="15"/>
      <c r="R39" s="15"/>
      <c r="S39" s="16"/>
      <c r="T39" s="16"/>
      <c r="U39" s="16"/>
    </row>
    <row r="40" spans="1:21" ht="13.5">
      <c r="A40" s="28">
        <v>10</v>
      </c>
      <c r="B40" s="31" t="s">
        <v>88</v>
      </c>
      <c r="C40" s="34" t="s">
        <v>89</v>
      </c>
      <c r="D40" s="28" t="s">
        <v>36</v>
      </c>
      <c r="E40" s="40">
        <v>1.53</v>
      </c>
      <c r="F40" s="37">
        <v>59.2</v>
      </c>
      <c r="G40" s="37">
        <v>0.71</v>
      </c>
      <c r="H40" s="9" t="s">
        <v>90</v>
      </c>
      <c r="I40" s="9" t="s">
        <v>39</v>
      </c>
      <c r="J40" s="19">
        <v>100</v>
      </c>
      <c r="K40" s="12">
        <f>E40*J40</f>
        <v>153</v>
      </c>
      <c r="L40" s="13">
        <v>8.06</v>
      </c>
      <c r="M40" s="12">
        <f t="shared" si="4"/>
        <v>928.91749859999993</v>
      </c>
      <c r="N40" s="25">
        <f>F40*2.04928</f>
        <v>121.31737600000001</v>
      </c>
      <c r="O40" s="25">
        <f>G40*2.90039</f>
        <v>2.0592769</v>
      </c>
      <c r="P40" s="15"/>
      <c r="Q40" s="15"/>
      <c r="R40" s="15"/>
      <c r="S40" s="16"/>
      <c r="T40" s="16"/>
      <c r="U40" s="16"/>
    </row>
    <row r="41" spans="1:21" ht="15">
      <c r="A41" s="29"/>
      <c r="B41" s="32"/>
      <c r="C41" s="35"/>
      <c r="D41" s="29"/>
      <c r="E41" s="41"/>
      <c r="F41" s="38"/>
      <c r="G41" s="38"/>
      <c r="H41" s="9" t="s">
        <v>69</v>
      </c>
      <c r="I41" s="9" t="s">
        <v>44</v>
      </c>
      <c r="J41" s="12">
        <v>5.9</v>
      </c>
      <c r="K41" s="13">
        <f>E40*J41</f>
        <v>9.027000000000001</v>
      </c>
      <c r="L41" s="12">
        <v>28.3</v>
      </c>
      <c r="M41" s="12">
        <f t="shared" si="4"/>
        <v>192.43344260700002</v>
      </c>
      <c r="N41" s="26"/>
      <c r="O41" s="26"/>
      <c r="P41" s="15"/>
      <c r="Q41" s="15"/>
      <c r="R41" s="15"/>
      <c r="S41" s="16"/>
      <c r="T41" s="16"/>
      <c r="U41" s="16"/>
    </row>
    <row r="42" spans="1:21" ht="15">
      <c r="A42" s="30"/>
      <c r="B42" s="33"/>
      <c r="C42" s="36"/>
      <c r="D42" s="30"/>
      <c r="E42" s="42"/>
      <c r="F42" s="39"/>
      <c r="G42" s="39"/>
      <c r="H42" s="9" t="s">
        <v>91</v>
      </c>
      <c r="I42" s="9" t="s">
        <v>44</v>
      </c>
      <c r="J42" s="12">
        <v>0.06</v>
      </c>
      <c r="K42" s="12">
        <f>E40*J42</f>
        <v>9.1799999999999993E-2</v>
      </c>
      <c r="L42" s="12">
        <v>28.7</v>
      </c>
      <c r="M42" s="12">
        <f t="shared" si="4"/>
        <v>1.9846103381999998</v>
      </c>
      <c r="N42" s="27"/>
      <c r="O42" s="27"/>
      <c r="P42" s="15"/>
      <c r="Q42" s="15"/>
      <c r="R42" s="15"/>
      <c r="S42" s="16"/>
      <c r="T42" s="16"/>
      <c r="U42" s="16"/>
    </row>
    <row r="43" spans="1:21" ht="27">
      <c r="A43" s="28">
        <v>11</v>
      </c>
      <c r="B43" s="31" t="s">
        <v>92</v>
      </c>
      <c r="C43" s="34" t="s">
        <v>93</v>
      </c>
      <c r="D43" s="28" t="s">
        <v>39</v>
      </c>
      <c r="E43" s="40">
        <v>118</v>
      </c>
      <c r="F43" s="37">
        <v>9.89</v>
      </c>
      <c r="G43" s="37">
        <v>0.08</v>
      </c>
      <c r="H43" s="9" t="s">
        <v>94</v>
      </c>
      <c r="I43" s="9" t="s">
        <v>39</v>
      </c>
      <c r="J43" s="18">
        <v>1</v>
      </c>
      <c r="K43" s="12">
        <f>E43*J43</f>
        <v>118</v>
      </c>
      <c r="L43" s="13">
        <v>7.84</v>
      </c>
      <c r="M43" s="12">
        <f t="shared" si="4"/>
        <v>9.0356243039999988</v>
      </c>
      <c r="N43" s="25">
        <f>F43*2.04928</f>
        <v>20.267379200000001</v>
      </c>
      <c r="O43" s="25">
        <f>G43*2.90039</f>
        <v>0.23203119999999999</v>
      </c>
      <c r="P43" s="15"/>
      <c r="Q43" s="15"/>
      <c r="R43" s="15"/>
      <c r="S43" s="16"/>
      <c r="T43" s="16"/>
      <c r="U43" s="16"/>
    </row>
    <row r="44" spans="1:21" ht="15">
      <c r="A44" s="30"/>
      <c r="B44" s="33"/>
      <c r="C44" s="36"/>
      <c r="D44" s="30"/>
      <c r="E44" s="42"/>
      <c r="F44" s="39"/>
      <c r="G44" s="39"/>
      <c r="H44" s="9" t="s">
        <v>91</v>
      </c>
      <c r="I44" s="9" t="s">
        <v>44</v>
      </c>
      <c r="J44" s="18">
        <v>0.03</v>
      </c>
      <c r="K44" s="12">
        <f>E43*J44</f>
        <v>3.54</v>
      </c>
      <c r="L44" s="12">
        <v>28.7</v>
      </c>
      <c r="M44" s="12">
        <f t="shared" si="4"/>
        <v>0.99230516909999988</v>
      </c>
      <c r="N44" s="27"/>
      <c r="O44" s="27"/>
      <c r="P44" s="15"/>
      <c r="Q44" s="15"/>
      <c r="R44" s="15"/>
      <c r="S44" s="16"/>
      <c r="T44" s="16"/>
      <c r="U44" s="16"/>
    </row>
    <row r="45" spans="1:21" ht="15">
      <c r="A45" s="28">
        <v>12</v>
      </c>
      <c r="B45" s="31" t="s">
        <v>95</v>
      </c>
      <c r="C45" s="34" t="s">
        <v>96</v>
      </c>
      <c r="D45" s="28" t="s">
        <v>23</v>
      </c>
      <c r="E45" s="40">
        <v>1.03</v>
      </c>
      <c r="F45" s="25">
        <v>215</v>
      </c>
      <c r="G45" s="25">
        <v>3.6</v>
      </c>
      <c r="H45" s="9" t="s">
        <v>97</v>
      </c>
      <c r="I45" s="9" t="s">
        <v>71</v>
      </c>
      <c r="J45" s="13">
        <v>100</v>
      </c>
      <c r="K45" s="12">
        <f>E45*J45</f>
        <v>103</v>
      </c>
      <c r="L45" s="13">
        <v>6</v>
      </c>
      <c r="M45" s="12">
        <f t="shared" si="4"/>
        <v>691.50185999999997</v>
      </c>
      <c r="N45" s="25">
        <f>F45*2.04928</f>
        <v>440.59519999999998</v>
      </c>
      <c r="O45" s="25">
        <f>G45*2.90039</f>
        <v>10.441404</v>
      </c>
      <c r="P45" s="15"/>
      <c r="Q45" s="15"/>
      <c r="R45" s="15"/>
      <c r="S45" s="16"/>
      <c r="T45" s="16"/>
      <c r="U45" s="16"/>
    </row>
    <row r="46" spans="1:21" ht="15">
      <c r="A46" s="30"/>
      <c r="B46" s="33"/>
      <c r="C46" s="36"/>
      <c r="D46" s="30"/>
      <c r="E46" s="42"/>
      <c r="F46" s="27"/>
      <c r="G46" s="27"/>
      <c r="H46" s="9" t="s">
        <v>91</v>
      </c>
      <c r="I46" s="9" t="s">
        <v>44</v>
      </c>
      <c r="J46" s="18">
        <v>2.23</v>
      </c>
      <c r="K46" s="12">
        <f>E45*J46</f>
        <v>2.2968999999999999</v>
      </c>
      <c r="L46" s="12">
        <v>28.7</v>
      </c>
      <c r="M46" s="12">
        <f t="shared" si="4"/>
        <v>73.761350903099995</v>
      </c>
      <c r="N46" s="27"/>
      <c r="O46" s="27"/>
      <c r="P46" s="15"/>
      <c r="Q46" s="15"/>
      <c r="R46" s="15"/>
      <c r="S46" s="16"/>
      <c r="T46" s="16"/>
      <c r="U46" s="16"/>
    </row>
    <row r="47" spans="1:21" ht="15">
      <c r="A47" s="28">
        <v>13</v>
      </c>
      <c r="B47" s="31" t="s">
        <v>98</v>
      </c>
      <c r="C47" s="34" t="s">
        <v>99</v>
      </c>
      <c r="D47" s="28" t="s">
        <v>71</v>
      </c>
      <c r="E47" s="40">
        <v>19</v>
      </c>
      <c r="F47" s="25">
        <v>7.7</v>
      </c>
      <c r="G47" s="25">
        <v>0.15</v>
      </c>
      <c r="H47" s="9" t="s">
        <v>97</v>
      </c>
      <c r="I47" s="9" t="s">
        <v>71</v>
      </c>
      <c r="J47" s="13">
        <v>1</v>
      </c>
      <c r="K47" s="12">
        <f>E47*J47</f>
        <v>19</v>
      </c>
      <c r="L47" s="13">
        <v>11.6</v>
      </c>
      <c r="M47" s="12">
        <f t="shared" si="4"/>
        <v>13.369035959999998</v>
      </c>
      <c r="N47" s="25">
        <f>F47*2.04928</f>
        <v>15.779456</v>
      </c>
      <c r="O47" s="25">
        <f>G47*2.90039</f>
        <v>0.43505849999999996</v>
      </c>
      <c r="P47" s="15"/>
      <c r="Q47" s="15"/>
      <c r="R47" s="15"/>
      <c r="S47" s="16"/>
      <c r="T47" s="16"/>
      <c r="U47" s="16"/>
    </row>
    <row r="48" spans="1:21" ht="15">
      <c r="A48" s="30"/>
      <c r="B48" s="33"/>
      <c r="C48" s="36"/>
      <c r="D48" s="30"/>
      <c r="E48" s="42"/>
      <c r="F48" s="27"/>
      <c r="G48" s="27"/>
      <c r="H48" s="9" t="s">
        <v>91</v>
      </c>
      <c r="I48" s="9" t="s">
        <v>44</v>
      </c>
      <c r="J48" s="18">
        <v>0.03</v>
      </c>
      <c r="K48" s="12">
        <f>E47*J48</f>
        <v>0.56999999999999995</v>
      </c>
      <c r="L48" s="12">
        <v>28.7</v>
      </c>
      <c r="M48" s="12">
        <f t="shared" si="4"/>
        <v>0.99230516909999988</v>
      </c>
      <c r="N48" s="27"/>
      <c r="O48" s="27"/>
      <c r="P48" s="15"/>
      <c r="Q48" s="15"/>
      <c r="R48" s="15"/>
      <c r="S48" s="16"/>
      <c r="T48" s="16"/>
      <c r="U48" s="16"/>
    </row>
    <row r="49" spans="1:21" ht="27">
      <c r="A49" s="28">
        <v>14</v>
      </c>
      <c r="B49" s="31" t="s">
        <v>100</v>
      </c>
      <c r="C49" s="34" t="s">
        <v>101</v>
      </c>
      <c r="D49" s="28" t="s">
        <v>39</v>
      </c>
      <c r="E49" s="40">
        <v>5</v>
      </c>
      <c r="F49" s="25">
        <v>17.170000000000002</v>
      </c>
      <c r="G49" s="25">
        <v>0.08</v>
      </c>
      <c r="H49" s="9" t="s">
        <v>102</v>
      </c>
      <c r="I49" s="9" t="s">
        <v>71</v>
      </c>
      <c r="J49" s="13">
        <v>1</v>
      </c>
      <c r="K49" s="12">
        <f>E49*J49</f>
        <v>5</v>
      </c>
      <c r="L49" s="13">
        <v>19.329999999999998</v>
      </c>
      <c r="M49" s="12">
        <f t="shared" si="4"/>
        <v>22.277884922999995</v>
      </c>
      <c r="N49" s="25">
        <f>F49*2.04928</f>
        <v>35.186137600000002</v>
      </c>
      <c r="O49" s="25">
        <f>G49*2.90039</f>
        <v>0.23203119999999999</v>
      </c>
      <c r="P49" s="15"/>
      <c r="Q49" s="15"/>
      <c r="R49" s="15"/>
      <c r="S49" s="16"/>
      <c r="T49" s="16"/>
      <c r="U49" s="16"/>
    </row>
    <row r="50" spans="1:21" ht="15">
      <c r="A50" s="30"/>
      <c r="B50" s="33"/>
      <c r="C50" s="36"/>
      <c r="D50" s="30"/>
      <c r="E50" s="42"/>
      <c r="F50" s="27"/>
      <c r="G50" s="27"/>
      <c r="H50" s="9" t="s">
        <v>91</v>
      </c>
      <c r="I50" s="9" t="s">
        <v>44</v>
      </c>
      <c r="J50" s="18">
        <v>0.03</v>
      </c>
      <c r="K50" s="12">
        <f>E49*J50</f>
        <v>0.15</v>
      </c>
      <c r="L50" s="12">
        <v>28.7</v>
      </c>
      <c r="M50" s="12">
        <f t="shared" si="4"/>
        <v>0.99230516909999988</v>
      </c>
      <c r="N50" s="27"/>
      <c r="O50" s="27"/>
      <c r="P50" s="15"/>
      <c r="Q50" s="15"/>
      <c r="R50" s="15"/>
      <c r="S50" s="16"/>
      <c r="T50" s="16"/>
      <c r="U50" s="16"/>
    </row>
    <row r="51" spans="1:21" ht="13.5">
      <c r="A51" s="28">
        <v>15</v>
      </c>
      <c r="B51" s="31" t="s">
        <v>103</v>
      </c>
      <c r="C51" s="34" t="s">
        <v>104</v>
      </c>
      <c r="D51" s="28" t="s">
        <v>23</v>
      </c>
      <c r="E51" s="40">
        <v>1.26</v>
      </c>
      <c r="F51" s="25">
        <v>40</v>
      </c>
      <c r="G51" s="25">
        <v>5.46</v>
      </c>
      <c r="H51" s="9" t="s">
        <v>105</v>
      </c>
      <c r="I51" s="9" t="s">
        <v>29</v>
      </c>
      <c r="J51" s="13">
        <v>11.9</v>
      </c>
      <c r="K51" s="12">
        <f>E51*J51</f>
        <v>14.994</v>
      </c>
      <c r="L51" s="13">
        <v>32</v>
      </c>
      <c r="M51" s="12">
        <f t="shared" si="4"/>
        <v>438.87318047999997</v>
      </c>
      <c r="N51" s="25">
        <f>F51*2.04928</f>
        <v>81.971199999999996</v>
      </c>
      <c r="O51" s="25">
        <f>G51*2.90039</f>
        <v>15.836129399999999</v>
      </c>
      <c r="P51" s="15"/>
      <c r="Q51" s="15"/>
      <c r="R51" s="15"/>
      <c r="S51" s="16"/>
      <c r="T51" s="16"/>
      <c r="U51" s="16"/>
    </row>
    <row r="52" spans="1:21" ht="13.5">
      <c r="A52" s="30"/>
      <c r="B52" s="33"/>
      <c r="C52" s="36"/>
      <c r="D52" s="30"/>
      <c r="E52" s="42"/>
      <c r="F52" s="27"/>
      <c r="G52" s="27"/>
      <c r="H52" s="9" t="s">
        <v>106</v>
      </c>
      <c r="I52" s="9" t="s">
        <v>29</v>
      </c>
      <c r="J52" s="18">
        <v>7.0000000000000007E-2</v>
      </c>
      <c r="K52" s="12">
        <f>E51*J52</f>
        <v>8.8200000000000014E-2</v>
      </c>
      <c r="L52" s="12">
        <v>205</v>
      </c>
      <c r="M52" s="12">
        <f t="shared" si="4"/>
        <v>16.538419484999999</v>
      </c>
      <c r="N52" s="27"/>
      <c r="O52" s="27"/>
      <c r="P52" s="15"/>
      <c r="Q52" s="15"/>
      <c r="R52" s="15"/>
      <c r="S52" s="16"/>
      <c r="T52" s="16"/>
      <c r="U52" s="16"/>
    </row>
    <row r="53" spans="1:21" ht="15">
      <c r="A53" s="28">
        <v>16</v>
      </c>
      <c r="B53" s="31" t="s">
        <v>107</v>
      </c>
      <c r="C53" s="34" t="s">
        <v>108</v>
      </c>
      <c r="D53" s="28" t="s">
        <v>44</v>
      </c>
      <c r="E53" s="40">
        <v>38.04</v>
      </c>
      <c r="F53" s="37">
        <v>3.53</v>
      </c>
      <c r="G53" s="37">
        <v>1.52</v>
      </c>
      <c r="H53" s="9" t="s">
        <v>69</v>
      </c>
      <c r="I53" s="9" t="s">
        <v>44</v>
      </c>
      <c r="J53" s="12">
        <v>1.02</v>
      </c>
      <c r="K53" s="12">
        <f>E53*J53</f>
        <v>38.800800000000002</v>
      </c>
      <c r="L53" s="13">
        <v>28.3</v>
      </c>
      <c r="M53" s="12">
        <f t="shared" si="4"/>
        <v>33.268154484599997</v>
      </c>
      <c r="N53" s="25">
        <f>F53*2.04928</f>
        <v>7.2339583999999997</v>
      </c>
      <c r="O53" s="25">
        <f>G53*2.90039</f>
        <v>4.4085928000000001</v>
      </c>
      <c r="P53" s="15"/>
      <c r="Q53" s="15"/>
      <c r="R53" s="15"/>
      <c r="S53" s="16"/>
      <c r="T53" s="16"/>
      <c r="U53" s="16"/>
    </row>
    <row r="54" spans="1:21" ht="15">
      <c r="A54" s="29"/>
      <c r="B54" s="32"/>
      <c r="C54" s="35"/>
      <c r="D54" s="29"/>
      <c r="E54" s="41"/>
      <c r="F54" s="38"/>
      <c r="G54" s="38"/>
      <c r="H54" s="9" t="s">
        <v>70</v>
      </c>
      <c r="I54" s="9" t="s">
        <v>71</v>
      </c>
      <c r="J54" s="12">
        <v>1.08</v>
      </c>
      <c r="K54" s="13">
        <f>E53*J54</f>
        <v>41.083200000000005</v>
      </c>
      <c r="L54" s="12">
        <v>3.5</v>
      </c>
      <c r="M54" s="12">
        <f t="shared" si="4"/>
        <v>4.3564617180000003</v>
      </c>
      <c r="N54" s="26"/>
      <c r="O54" s="26"/>
      <c r="P54" s="15"/>
      <c r="Q54" s="15"/>
      <c r="R54" s="15"/>
      <c r="S54" s="16"/>
      <c r="T54" s="16"/>
      <c r="U54" s="16"/>
    </row>
    <row r="55" spans="1:21" ht="15">
      <c r="A55" s="30"/>
      <c r="B55" s="33"/>
      <c r="C55" s="36"/>
      <c r="D55" s="30"/>
      <c r="E55" s="42"/>
      <c r="F55" s="39"/>
      <c r="G55" s="39"/>
      <c r="H55" s="9" t="s">
        <v>72</v>
      </c>
      <c r="I55" s="9" t="s">
        <v>44</v>
      </c>
      <c r="J55" s="12">
        <v>3.3399999999999999E-2</v>
      </c>
      <c r="K55" s="12">
        <f>E53*J55</f>
        <v>1.2705359999999999</v>
      </c>
      <c r="L55" s="12">
        <v>141.69999999999999</v>
      </c>
      <c r="M55" s="12">
        <f t="shared" si="4"/>
        <v>5.4545436216179981</v>
      </c>
      <c r="N55" s="27"/>
      <c r="O55" s="27"/>
      <c r="P55" s="15"/>
      <c r="Q55" s="15"/>
      <c r="R55" s="15"/>
      <c r="S55" s="16"/>
      <c r="T55" s="16"/>
      <c r="U55" s="16"/>
    </row>
    <row r="56" spans="1:21" ht="15">
      <c r="A56" s="28">
        <v>17</v>
      </c>
      <c r="B56" s="31" t="s">
        <v>109</v>
      </c>
      <c r="C56" s="34" t="s">
        <v>110</v>
      </c>
      <c r="D56" s="28" t="s">
        <v>23</v>
      </c>
      <c r="E56" s="40">
        <v>15.15</v>
      </c>
      <c r="F56" s="25">
        <v>25</v>
      </c>
      <c r="G56" s="25">
        <v>15</v>
      </c>
      <c r="H56" s="9" t="s">
        <v>111</v>
      </c>
      <c r="I56" s="9" t="s">
        <v>71</v>
      </c>
      <c r="J56" s="13">
        <v>100</v>
      </c>
      <c r="K56" s="12">
        <f>E56*J56</f>
        <v>1515</v>
      </c>
      <c r="L56" s="13">
        <v>3.972</v>
      </c>
      <c r="M56" s="12">
        <f t="shared" si="4"/>
        <v>457.77423131999996</v>
      </c>
      <c r="N56" s="25">
        <f>F56*2.04928</f>
        <v>51.231999999999999</v>
      </c>
      <c r="O56" s="25">
        <f>G56*2.90039</f>
        <v>43.505849999999995</v>
      </c>
      <c r="P56" s="15"/>
      <c r="Q56" s="15"/>
      <c r="R56" s="15"/>
      <c r="S56" s="16"/>
      <c r="T56" s="16"/>
      <c r="U56" s="16"/>
    </row>
    <row r="57" spans="1:21" ht="15">
      <c r="A57" s="30"/>
      <c r="B57" s="33"/>
      <c r="C57" s="36"/>
      <c r="D57" s="30"/>
      <c r="E57" s="42"/>
      <c r="F57" s="27"/>
      <c r="G57" s="27"/>
      <c r="H57" s="9" t="s">
        <v>91</v>
      </c>
      <c r="I57" s="9" t="s">
        <v>44</v>
      </c>
      <c r="J57" s="18">
        <v>0.05</v>
      </c>
      <c r="K57" s="12">
        <f>E56*J57</f>
        <v>0.75750000000000006</v>
      </c>
      <c r="L57" s="12">
        <v>28.7</v>
      </c>
      <c r="M57" s="12">
        <f t="shared" si="4"/>
        <v>1.6538419485</v>
      </c>
      <c r="N57" s="27"/>
      <c r="O57" s="27"/>
      <c r="P57" s="15"/>
      <c r="Q57" s="15"/>
      <c r="R57" s="15"/>
      <c r="S57" s="16"/>
      <c r="T57" s="16"/>
      <c r="U57" s="16"/>
    </row>
    <row r="58" spans="1:21" ht="13.5">
      <c r="A58" s="28">
        <v>18</v>
      </c>
      <c r="B58" s="31" t="s">
        <v>112</v>
      </c>
      <c r="C58" s="34" t="s">
        <v>113</v>
      </c>
      <c r="D58" s="28" t="s">
        <v>36</v>
      </c>
      <c r="E58" s="40">
        <v>5.3</v>
      </c>
      <c r="F58" s="25">
        <v>40.1</v>
      </c>
      <c r="G58" s="25">
        <v>0.71</v>
      </c>
      <c r="H58" s="9" t="s">
        <v>90</v>
      </c>
      <c r="I58" s="9" t="s">
        <v>39</v>
      </c>
      <c r="J58" s="19">
        <v>100</v>
      </c>
      <c r="K58" s="12">
        <f>E58*J58</f>
        <v>530</v>
      </c>
      <c r="L58" s="12">
        <v>3.58</v>
      </c>
      <c r="M58" s="12">
        <f t="shared" si="4"/>
        <v>412.59610979999997</v>
      </c>
      <c r="N58" s="25">
        <f>F58*2.04928</f>
        <v>82.176128000000006</v>
      </c>
      <c r="O58" s="25">
        <f>G58*2.90039</f>
        <v>2.0592769</v>
      </c>
      <c r="P58" s="15"/>
      <c r="Q58" s="15"/>
      <c r="R58" s="15"/>
      <c r="S58" s="16"/>
      <c r="T58" s="16"/>
      <c r="U58" s="16"/>
    </row>
    <row r="59" spans="1:21" ht="15">
      <c r="A59" s="29"/>
      <c r="B59" s="32"/>
      <c r="C59" s="35"/>
      <c r="D59" s="29"/>
      <c r="E59" s="41"/>
      <c r="F59" s="26"/>
      <c r="G59" s="26"/>
      <c r="H59" s="9" t="s">
        <v>69</v>
      </c>
      <c r="I59" s="9" t="s">
        <v>44</v>
      </c>
      <c r="J59" s="12">
        <v>3.5</v>
      </c>
      <c r="K59" s="13">
        <f>E58*J59</f>
        <v>18.55</v>
      </c>
      <c r="L59" s="12">
        <v>28.3</v>
      </c>
      <c r="M59" s="12">
        <f t="shared" si="4"/>
        <v>114.15543205499999</v>
      </c>
      <c r="N59" s="26"/>
      <c r="O59" s="26"/>
      <c r="P59" s="15"/>
      <c r="Q59" s="15"/>
      <c r="R59" s="15"/>
      <c r="S59" s="16"/>
      <c r="T59" s="16"/>
      <c r="U59" s="16"/>
    </row>
    <row r="60" spans="1:21" ht="15">
      <c r="A60" s="30"/>
      <c r="B60" s="33"/>
      <c r="C60" s="36"/>
      <c r="D60" s="30"/>
      <c r="E60" s="42"/>
      <c r="F60" s="27"/>
      <c r="G60" s="27"/>
      <c r="H60" s="9" t="s">
        <v>91</v>
      </c>
      <c r="I60" s="9" t="s">
        <v>44</v>
      </c>
      <c r="J60" s="12">
        <v>0.06</v>
      </c>
      <c r="K60" s="12">
        <f>E58*J60</f>
        <v>0.318</v>
      </c>
      <c r="L60" s="12">
        <v>28.7</v>
      </c>
      <c r="M60" s="12">
        <f t="shared" si="4"/>
        <v>1.9846103381999998</v>
      </c>
      <c r="N60" s="27"/>
      <c r="O60" s="27"/>
      <c r="P60" s="15"/>
      <c r="Q60" s="15"/>
      <c r="R60" s="15"/>
      <c r="S60" s="16"/>
      <c r="T60" s="16"/>
      <c r="U60" s="16"/>
    </row>
    <row r="61" spans="1:21" ht="27">
      <c r="A61" s="28">
        <v>19</v>
      </c>
      <c r="B61" s="31" t="s">
        <v>114</v>
      </c>
      <c r="C61" s="34" t="s">
        <v>115</v>
      </c>
      <c r="D61" s="28" t="s">
        <v>29</v>
      </c>
      <c r="E61" s="40">
        <v>0.2</v>
      </c>
      <c r="F61" s="25">
        <v>8.6999999999999993</v>
      </c>
      <c r="G61" s="25">
        <v>14.3</v>
      </c>
      <c r="H61" s="9" t="s">
        <v>116</v>
      </c>
      <c r="I61" s="9" t="s">
        <v>29</v>
      </c>
      <c r="J61" s="13">
        <v>1</v>
      </c>
      <c r="K61" s="12">
        <f>E61*J61</f>
        <v>0.2</v>
      </c>
      <c r="L61" s="13">
        <v>476.33</v>
      </c>
      <c r="M61" s="12">
        <f t="shared" si="4"/>
        <v>548.97180162299992</v>
      </c>
      <c r="N61" s="25">
        <f>F61*2.04928</f>
        <v>17.828735999999999</v>
      </c>
      <c r="O61" s="25">
        <f>G61*2.90039</f>
        <v>41.475577000000001</v>
      </c>
      <c r="P61" s="15"/>
      <c r="Q61" s="15"/>
      <c r="R61" s="15"/>
      <c r="S61" s="16"/>
      <c r="T61" s="16"/>
      <c r="U61" s="16"/>
    </row>
    <row r="62" spans="1:21" ht="13.5">
      <c r="A62" s="29"/>
      <c r="B62" s="32"/>
      <c r="C62" s="35"/>
      <c r="D62" s="29"/>
      <c r="E62" s="41"/>
      <c r="F62" s="26"/>
      <c r="G62" s="26"/>
      <c r="H62" s="9" t="s">
        <v>117</v>
      </c>
      <c r="I62" s="9" t="s">
        <v>118</v>
      </c>
      <c r="J62" s="12">
        <v>3.5</v>
      </c>
      <c r="K62" s="13">
        <f>E61*J62</f>
        <v>0.70000000000000007</v>
      </c>
      <c r="L62" s="12">
        <v>0.95</v>
      </c>
      <c r="M62" s="12">
        <f t="shared" si="4"/>
        <v>3.8320728074999995</v>
      </c>
      <c r="N62" s="26"/>
      <c r="O62" s="26"/>
      <c r="P62" s="15"/>
      <c r="Q62" s="15"/>
      <c r="R62" s="15"/>
      <c r="S62" s="16"/>
      <c r="T62" s="16"/>
      <c r="U62" s="16"/>
    </row>
    <row r="63" spans="1:21" ht="13.5">
      <c r="A63" s="30"/>
      <c r="B63" s="33"/>
      <c r="C63" s="36"/>
      <c r="D63" s="30"/>
      <c r="E63" s="42"/>
      <c r="F63" s="27"/>
      <c r="G63" s="27"/>
      <c r="H63" s="9" t="s">
        <v>119</v>
      </c>
      <c r="I63" s="9" t="s">
        <v>118</v>
      </c>
      <c r="J63" s="12">
        <v>2.5</v>
      </c>
      <c r="K63" s="12">
        <f>E61*J63</f>
        <v>0.5</v>
      </c>
      <c r="L63" s="12">
        <v>0.80800000000000005</v>
      </c>
      <c r="M63" s="12">
        <f t="shared" si="4"/>
        <v>2.3280562619999996</v>
      </c>
      <c r="N63" s="27"/>
      <c r="O63" s="27"/>
      <c r="P63" s="15"/>
      <c r="Q63" s="15"/>
      <c r="R63" s="15"/>
      <c r="S63" s="16"/>
      <c r="T63" s="16"/>
      <c r="U63" s="16"/>
    </row>
    <row r="64" spans="1:21" ht="27">
      <c r="A64" s="28">
        <v>20</v>
      </c>
      <c r="B64" s="31" t="s">
        <v>120</v>
      </c>
      <c r="C64" s="34" t="s">
        <v>121</v>
      </c>
      <c r="D64" s="28" t="s">
        <v>29</v>
      </c>
      <c r="E64" s="25">
        <v>0.83</v>
      </c>
      <c r="F64" s="37">
        <v>19</v>
      </c>
      <c r="G64" s="37">
        <v>17.600000000000001</v>
      </c>
      <c r="H64" s="9" t="s">
        <v>116</v>
      </c>
      <c r="I64" s="9" t="s">
        <v>29</v>
      </c>
      <c r="J64" s="13">
        <v>1</v>
      </c>
      <c r="K64" s="12">
        <f>E64*J64</f>
        <v>0.83</v>
      </c>
      <c r="L64" s="13">
        <v>476.33300000000003</v>
      </c>
      <c r="M64" s="12">
        <f t="shared" si="4"/>
        <v>548.97525913229993</v>
      </c>
      <c r="N64" s="25">
        <f>F64*2.04928</f>
        <v>38.936320000000002</v>
      </c>
      <c r="O64" s="25">
        <f>G64*2.90039</f>
        <v>51.046863999999999</v>
      </c>
      <c r="P64" s="15"/>
      <c r="Q64" s="15"/>
      <c r="R64" s="15"/>
      <c r="S64" s="16"/>
      <c r="T64" s="16"/>
      <c r="U64" s="16"/>
    </row>
    <row r="65" spans="1:21" ht="13.5">
      <c r="A65" s="29"/>
      <c r="B65" s="32"/>
      <c r="C65" s="35"/>
      <c r="D65" s="29"/>
      <c r="E65" s="26"/>
      <c r="F65" s="38"/>
      <c r="G65" s="38"/>
      <c r="H65" s="9" t="s">
        <v>117</v>
      </c>
      <c r="I65" s="9" t="s">
        <v>118</v>
      </c>
      <c r="J65" s="12">
        <v>2.2999999999999998</v>
      </c>
      <c r="K65" s="13">
        <f>E64*J65</f>
        <v>1.9089999999999998</v>
      </c>
      <c r="L65" s="12">
        <v>0.95</v>
      </c>
      <c r="M65" s="12">
        <f t="shared" si="4"/>
        <v>2.5182192734999993</v>
      </c>
      <c r="N65" s="26"/>
      <c r="O65" s="26"/>
      <c r="P65" s="15"/>
      <c r="Q65" s="15"/>
      <c r="R65" s="15"/>
      <c r="S65" s="16"/>
      <c r="T65" s="16"/>
      <c r="U65" s="16"/>
    </row>
    <row r="66" spans="1:21" ht="13.5">
      <c r="A66" s="30"/>
      <c r="B66" s="33"/>
      <c r="C66" s="36"/>
      <c r="D66" s="30"/>
      <c r="E66" s="27"/>
      <c r="F66" s="39"/>
      <c r="G66" s="39"/>
      <c r="H66" s="9" t="s">
        <v>119</v>
      </c>
      <c r="I66" s="9" t="s">
        <v>118</v>
      </c>
      <c r="J66" s="12">
        <v>10.5</v>
      </c>
      <c r="K66" s="12">
        <f>E64*J66</f>
        <v>8.7149999999999999</v>
      </c>
      <c r="L66" s="12">
        <v>0.80800000000000005</v>
      </c>
      <c r="M66" s="12">
        <f t="shared" si="4"/>
        <v>9.7778363003999988</v>
      </c>
      <c r="N66" s="27"/>
      <c r="O66" s="27"/>
      <c r="P66" s="15"/>
      <c r="Q66" s="15"/>
      <c r="R66" s="15"/>
      <c r="S66" s="16"/>
      <c r="T66" s="16"/>
      <c r="U66" s="16"/>
    </row>
    <row r="67" spans="1:21" ht="13.5">
      <c r="A67" s="28">
        <v>21</v>
      </c>
      <c r="B67" s="31" t="s">
        <v>122</v>
      </c>
      <c r="C67" s="34" t="s">
        <v>123</v>
      </c>
      <c r="D67" s="28" t="s">
        <v>23</v>
      </c>
      <c r="E67" s="25">
        <v>0.7</v>
      </c>
      <c r="F67" s="37">
        <v>21.4</v>
      </c>
      <c r="G67" s="37">
        <v>0.03</v>
      </c>
      <c r="H67" s="9" t="s">
        <v>124</v>
      </c>
      <c r="I67" s="9" t="s">
        <v>118</v>
      </c>
      <c r="J67" s="13">
        <v>24.4</v>
      </c>
      <c r="K67" s="12">
        <f>E67*J67</f>
        <v>17.079999999999998</v>
      </c>
      <c r="L67" s="13">
        <v>1.08</v>
      </c>
      <c r="M67" s="12">
        <f t="shared" si="4"/>
        <v>30.370761691199998</v>
      </c>
      <c r="N67" s="25">
        <f>F67*2.04928</f>
        <v>43.854591999999997</v>
      </c>
      <c r="O67" s="25">
        <f>G67*2.90039</f>
        <v>8.7011699999999997E-2</v>
      </c>
      <c r="P67" s="15"/>
      <c r="Q67" s="15"/>
      <c r="R67" s="15"/>
      <c r="S67" s="16"/>
      <c r="T67" s="16"/>
      <c r="U67" s="16"/>
    </row>
    <row r="68" spans="1:21" ht="13.5">
      <c r="A68" s="29"/>
      <c r="B68" s="32"/>
      <c r="C68" s="35"/>
      <c r="D68" s="29"/>
      <c r="E68" s="26"/>
      <c r="F68" s="38"/>
      <c r="G68" s="38"/>
      <c r="H68" s="9" t="s">
        <v>125</v>
      </c>
      <c r="I68" s="9" t="s">
        <v>118</v>
      </c>
      <c r="J68" s="12">
        <v>2.7</v>
      </c>
      <c r="K68" s="13">
        <f>E67*J68</f>
        <v>1.89</v>
      </c>
      <c r="L68" s="12">
        <v>0.66</v>
      </c>
      <c r="M68" s="12">
        <f t="shared" si="4"/>
        <v>2.0537605241999999</v>
      </c>
      <c r="N68" s="26"/>
      <c r="O68" s="26"/>
      <c r="P68" s="15"/>
      <c r="Q68" s="15"/>
      <c r="R68" s="15"/>
      <c r="S68" s="16"/>
      <c r="T68" s="16"/>
      <c r="U68" s="16"/>
    </row>
    <row r="69" spans="1:21" ht="27">
      <c r="A69" s="30"/>
      <c r="B69" s="33"/>
      <c r="C69" s="36"/>
      <c r="D69" s="30"/>
      <c r="E69" s="27"/>
      <c r="F69" s="39"/>
      <c r="G69" s="39"/>
      <c r="H69" s="9" t="s">
        <v>126</v>
      </c>
      <c r="I69" s="9" t="s">
        <v>118</v>
      </c>
      <c r="J69" s="12">
        <v>0.2</v>
      </c>
      <c r="K69" s="12">
        <f>E67*J69</f>
        <v>0.13999999999999999</v>
      </c>
      <c r="L69" s="12">
        <v>0.7</v>
      </c>
      <c r="M69" s="12">
        <f t="shared" si="4"/>
        <v>0.16135043399999996</v>
      </c>
      <c r="N69" s="27"/>
      <c r="O69" s="27"/>
      <c r="P69" s="15"/>
      <c r="Q69" s="15"/>
      <c r="R69" s="15"/>
      <c r="S69" s="16"/>
      <c r="T69" s="16"/>
      <c r="U69" s="16"/>
    </row>
    <row r="70" spans="1:21" ht="81">
      <c r="A70" s="14">
        <v>22</v>
      </c>
      <c r="B70" s="10" t="s">
        <v>84</v>
      </c>
      <c r="C70" s="11" t="s">
        <v>127</v>
      </c>
      <c r="D70" s="9" t="s">
        <v>55</v>
      </c>
      <c r="E70" s="12">
        <v>22</v>
      </c>
      <c r="F70" s="12">
        <v>0</v>
      </c>
      <c r="G70" s="12">
        <v>0</v>
      </c>
      <c r="H70" s="9" t="s">
        <v>128</v>
      </c>
      <c r="I70" s="9" t="s">
        <v>55</v>
      </c>
      <c r="J70" s="12">
        <v>1</v>
      </c>
      <c r="K70" s="13">
        <f>E70*J70</f>
        <v>22</v>
      </c>
      <c r="L70" s="12">
        <v>175</v>
      </c>
      <c r="M70" s="12">
        <f t="shared" si="4"/>
        <v>201.68804249999999</v>
      </c>
      <c r="N70" s="12">
        <f>F70*2.04928</f>
        <v>0</v>
      </c>
      <c r="O70" s="12">
        <f>G70*2.90039</f>
        <v>0</v>
      </c>
      <c r="P70" s="15"/>
      <c r="Q70" s="15"/>
      <c r="R70" s="15"/>
      <c r="S70" s="16"/>
      <c r="T70" s="16"/>
      <c r="U70" s="16"/>
    </row>
    <row r="71" spans="1:21" ht="189">
      <c r="A71" s="14">
        <v>23</v>
      </c>
      <c r="B71" s="10" t="s">
        <v>84</v>
      </c>
      <c r="C71" s="11" t="s">
        <v>129</v>
      </c>
      <c r="D71" s="9" t="s">
        <v>44</v>
      </c>
      <c r="E71" s="12">
        <v>0.8</v>
      </c>
      <c r="F71" s="12">
        <v>0</v>
      </c>
      <c r="G71" s="12">
        <v>0</v>
      </c>
      <c r="H71" s="9" t="s">
        <v>72</v>
      </c>
      <c r="I71" s="9" t="s">
        <v>44</v>
      </c>
      <c r="J71" s="12">
        <v>1</v>
      </c>
      <c r="K71" s="13">
        <f>E71*J71</f>
        <v>0.8</v>
      </c>
      <c r="L71" s="12">
        <v>170</v>
      </c>
      <c r="M71" s="12">
        <f t="shared" si="4"/>
        <v>195.92552699999999</v>
      </c>
      <c r="N71" s="12">
        <f>F71*2.04928</f>
        <v>0</v>
      </c>
      <c r="O71" s="12">
        <f>G71*2.90039</f>
        <v>0</v>
      </c>
      <c r="P71" s="15"/>
      <c r="Q71" s="15"/>
      <c r="R71" s="15"/>
      <c r="S71" s="16"/>
      <c r="T71" s="16"/>
      <c r="U71" s="16"/>
    </row>
    <row r="72" spans="1:21" ht="13.5">
      <c r="A72" s="28">
        <v>24</v>
      </c>
      <c r="B72" s="31" t="s">
        <v>130</v>
      </c>
      <c r="C72" s="34" t="s">
        <v>131</v>
      </c>
      <c r="D72" s="28" t="s">
        <v>23</v>
      </c>
      <c r="E72" s="25">
        <v>0.24</v>
      </c>
      <c r="F72" s="37">
        <v>34.4</v>
      </c>
      <c r="G72" s="37">
        <v>7.0000000000000007E-2</v>
      </c>
      <c r="H72" s="9" t="s">
        <v>132</v>
      </c>
      <c r="I72" s="9" t="s">
        <v>118</v>
      </c>
      <c r="J72" s="13">
        <v>24.4</v>
      </c>
      <c r="K72" s="12">
        <f>E72*J72</f>
        <v>5.8559999999999999</v>
      </c>
      <c r="L72" s="13">
        <v>1.9</v>
      </c>
      <c r="M72" s="12">
        <f t="shared" si="4"/>
        <v>53.430043715999986</v>
      </c>
      <c r="N72" s="25">
        <f>F72*2.04928</f>
        <v>70.495232000000001</v>
      </c>
      <c r="O72" s="25">
        <f>G72*2.90039</f>
        <v>0.20302729999999999</v>
      </c>
      <c r="P72" s="15"/>
      <c r="Q72" s="15"/>
      <c r="R72" s="15"/>
      <c r="S72" s="16"/>
      <c r="T72" s="16"/>
      <c r="U72" s="16"/>
    </row>
    <row r="73" spans="1:21" ht="13.5">
      <c r="A73" s="29"/>
      <c r="B73" s="32"/>
      <c r="C73" s="35"/>
      <c r="D73" s="29"/>
      <c r="E73" s="26"/>
      <c r="F73" s="38"/>
      <c r="G73" s="38"/>
      <c r="H73" s="9" t="s">
        <v>125</v>
      </c>
      <c r="I73" s="9" t="s">
        <v>118</v>
      </c>
      <c r="J73" s="12">
        <v>2.7</v>
      </c>
      <c r="K73" s="13">
        <f>E72*J73</f>
        <v>0.64800000000000002</v>
      </c>
      <c r="L73" s="12">
        <v>0.66</v>
      </c>
      <c r="M73" s="12">
        <f t="shared" si="4"/>
        <v>2.0537605241999999</v>
      </c>
      <c r="N73" s="26"/>
      <c r="O73" s="26"/>
      <c r="P73" s="15"/>
      <c r="Q73" s="15"/>
      <c r="R73" s="15"/>
      <c r="S73" s="16"/>
      <c r="T73" s="16"/>
      <c r="U73" s="16"/>
    </row>
    <row r="74" spans="1:21" ht="27">
      <c r="A74" s="30"/>
      <c r="B74" s="33"/>
      <c r="C74" s="36"/>
      <c r="D74" s="30"/>
      <c r="E74" s="27"/>
      <c r="F74" s="39"/>
      <c r="G74" s="39"/>
      <c r="H74" s="9" t="s">
        <v>126</v>
      </c>
      <c r="I74" s="9" t="s">
        <v>118</v>
      </c>
      <c r="J74" s="12">
        <v>0.2</v>
      </c>
      <c r="K74" s="12">
        <f>E72*J74</f>
        <v>4.8000000000000001E-2</v>
      </c>
      <c r="L74" s="12">
        <v>0.7</v>
      </c>
      <c r="M74" s="12">
        <f t="shared" si="4"/>
        <v>0.16135043399999996</v>
      </c>
      <c r="N74" s="27"/>
      <c r="O74" s="27"/>
      <c r="P74" s="15"/>
      <c r="Q74" s="15"/>
      <c r="R74" s="15"/>
      <c r="S74" s="16"/>
      <c r="T74" s="16"/>
      <c r="U74" s="16"/>
    </row>
    <row r="75" spans="1:21" ht="94.5">
      <c r="A75" s="14">
        <v>25</v>
      </c>
      <c r="B75" s="10" t="s">
        <v>84</v>
      </c>
      <c r="C75" s="11" t="s">
        <v>133</v>
      </c>
      <c r="D75" s="9" t="s">
        <v>55</v>
      </c>
      <c r="E75" s="12">
        <v>11</v>
      </c>
      <c r="F75" s="12">
        <v>0</v>
      </c>
      <c r="G75" s="12">
        <v>0</v>
      </c>
      <c r="H75" s="9" t="s">
        <v>134</v>
      </c>
      <c r="I75" s="9" t="s">
        <v>55</v>
      </c>
      <c r="J75" s="12">
        <v>1</v>
      </c>
      <c r="K75" s="13">
        <f t="shared" ref="K75:K82" si="5">E75*J75</f>
        <v>11</v>
      </c>
      <c r="L75" s="12">
        <v>55</v>
      </c>
      <c r="M75" s="12">
        <f t="shared" si="4"/>
        <v>63.387670499999992</v>
      </c>
      <c r="N75" s="12">
        <f t="shared" ref="N75:N82" si="6">F75*2.04928</f>
        <v>0</v>
      </c>
      <c r="O75" s="12">
        <f t="shared" ref="O75:O82" si="7">G75*2.90039</f>
        <v>0</v>
      </c>
      <c r="P75" s="15"/>
      <c r="Q75" s="15"/>
      <c r="R75" s="15"/>
      <c r="S75" s="16"/>
      <c r="T75" s="16"/>
      <c r="U75" s="16"/>
    </row>
    <row r="76" spans="1:21" ht="148.5">
      <c r="A76" s="14">
        <v>26</v>
      </c>
      <c r="B76" s="10" t="s">
        <v>135</v>
      </c>
      <c r="C76" s="11" t="s">
        <v>136</v>
      </c>
      <c r="D76" s="9" t="s">
        <v>23</v>
      </c>
      <c r="E76" s="12">
        <v>6.16</v>
      </c>
      <c r="F76" s="12">
        <v>14.5</v>
      </c>
      <c r="G76" s="12">
        <v>1.5</v>
      </c>
      <c r="H76" s="9" t="s">
        <v>106</v>
      </c>
      <c r="I76" s="9" t="s">
        <v>29</v>
      </c>
      <c r="J76" s="12">
        <v>0.24</v>
      </c>
      <c r="K76" s="13">
        <f t="shared" si="5"/>
        <v>1.4783999999999999</v>
      </c>
      <c r="L76" s="12">
        <v>205</v>
      </c>
      <c r="M76" s="12">
        <f t="shared" si="4"/>
        <v>56.703152519999989</v>
      </c>
      <c r="N76" s="12">
        <f t="shared" si="6"/>
        <v>29.714559999999999</v>
      </c>
      <c r="O76" s="12">
        <f t="shared" si="7"/>
        <v>4.3505849999999997</v>
      </c>
      <c r="P76" s="15"/>
      <c r="Q76" s="15"/>
      <c r="R76" s="15"/>
      <c r="S76" s="16"/>
      <c r="T76" s="16"/>
      <c r="U76" s="16"/>
    </row>
    <row r="77" spans="1:21" ht="81">
      <c r="A77" s="14">
        <v>27</v>
      </c>
      <c r="B77" s="10" t="s">
        <v>137</v>
      </c>
      <c r="C77" s="11" t="s">
        <v>138</v>
      </c>
      <c r="D77" s="9" t="s">
        <v>55</v>
      </c>
      <c r="E77" s="12">
        <v>45</v>
      </c>
      <c r="F77" s="12">
        <v>3.6</v>
      </c>
      <c r="G77" s="12">
        <v>2.44</v>
      </c>
      <c r="H77" s="9" t="s">
        <v>139</v>
      </c>
      <c r="I77" s="9" t="s">
        <v>55</v>
      </c>
      <c r="J77" s="12">
        <v>1</v>
      </c>
      <c r="K77" s="13">
        <f t="shared" si="5"/>
        <v>45</v>
      </c>
      <c r="L77" s="12">
        <v>375</v>
      </c>
      <c r="M77" s="12">
        <f t="shared" si="4"/>
        <v>432.18866249999996</v>
      </c>
      <c r="N77" s="12">
        <f t="shared" si="6"/>
        <v>7.377408</v>
      </c>
      <c r="O77" s="12">
        <f t="shared" si="7"/>
        <v>7.0769515999999992</v>
      </c>
      <c r="P77" s="15"/>
      <c r="Q77" s="15"/>
      <c r="R77" s="15"/>
      <c r="S77" s="16"/>
      <c r="T77" s="16"/>
      <c r="U77" s="16"/>
    </row>
    <row r="78" spans="1:21" ht="81">
      <c r="A78" s="14">
        <v>28</v>
      </c>
      <c r="B78" s="10" t="s">
        <v>140</v>
      </c>
      <c r="C78" s="11" t="s">
        <v>141</v>
      </c>
      <c r="D78" s="9" t="s">
        <v>26</v>
      </c>
      <c r="E78" s="12">
        <v>3.3</v>
      </c>
      <c r="F78" s="12">
        <v>194</v>
      </c>
      <c r="G78" s="12">
        <v>0</v>
      </c>
      <c r="H78" s="9"/>
      <c r="I78" s="9"/>
      <c r="J78" s="12"/>
      <c r="K78" s="13">
        <f t="shared" si="5"/>
        <v>0</v>
      </c>
      <c r="L78" s="12"/>
      <c r="M78" s="12">
        <f t="shared" si="4"/>
        <v>0</v>
      </c>
      <c r="N78" s="12">
        <f t="shared" si="6"/>
        <v>397.56031999999999</v>
      </c>
      <c r="O78" s="12">
        <f t="shared" si="7"/>
        <v>0</v>
      </c>
      <c r="P78" s="15"/>
      <c r="Q78" s="15"/>
      <c r="R78" s="15"/>
      <c r="S78" s="16"/>
      <c r="T78" s="16"/>
      <c r="U78" s="16"/>
    </row>
    <row r="79" spans="1:21" ht="40.5">
      <c r="A79" s="14">
        <v>29</v>
      </c>
      <c r="B79" s="10" t="s">
        <v>142</v>
      </c>
      <c r="C79" s="11" t="s">
        <v>143</v>
      </c>
      <c r="D79" s="9" t="s">
        <v>26</v>
      </c>
      <c r="E79" s="12">
        <v>3.3</v>
      </c>
      <c r="F79" s="12">
        <v>56.2</v>
      </c>
      <c r="G79" s="12">
        <v>0</v>
      </c>
      <c r="H79" s="9"/>
      <c r="I79" s="9"/>
      <c r="J79" s="12"/>
      <c r="K79" s="13">
        <f t="shared" si="5"/>
        <v>0</v>
      </c>
      <c r="L79" s="12"/>
      <c r="M79" s="12">
        <f t="shared" si="4"/>
        <v>0</v>
      </c>
      <c r="N79" s="12">
        <f t="shared" si="6"/>
        <v>115.16953600000001</v>
      </c>
      <c r="O79" s="12">
        <f t="shared" si="7"/>
        <v>0</v>
      </c>
      <c r="P79" s="15"/>
      <c r="Q79" s="15"/>
      <c r="R79" s="15"/>
      <c r="S79" s="16"/>
      <c r="T79" s="16"/>
      <c r="U79" s="16"/>
    </row>
    <row r="80" spans="1:21" ht="81">
      <c r="A80" s="14">
        <v>30</v>
      </c>
      <c r="B80" s="10" t="s">
        <v>144</v>
      </c>
      <c r="C80" s="11" t="s">
        <v>145</v>
      </c>
      <c r="D80" s="9" t="s">
        <v>36</v>
      </c>
      <c r="E80" s="12">
        <v>17.3</v>
      </c>
      <c r="F80" s="12">
        <v>8.5399999999999991</v>
      </c>
      <c r="G80" s="12">
        <v>1.61</v>
      </c>
      <c r="H80" s="9" t="s">
        <v>146</v>
      </c>
      <c r="I80" s="9" t="s">
        <v>39</v>
      </c>
      <c r="J80" s="12">
        <v>102</v>
      </c>
      <c r="K80" s="13">
        <f t="shared" si="5"/>
        <v>1764.6000000000001</v>
      </c>
      <c r="L80" s="12">
        <v>1.7</v>
      </c>
      <c r="M80" s="12">
        <f t="shared" si="4"/>
        <v>199.84403753999999</v>
      </c>
      <c r="N80" s="12">
        <f t="shared" si="6"/>
        <v>17.5008512</v>
      </c>
      <c r="O80" s="12">
        <f t="shared" si="7"/>
        <v>4.6696279000000001</v>
      </c>
      <c r="P80" s="15"/>
      <c r="Q80" s="15"/>
      <c r="R80" s="15"/>
      <c r="S80" s="16"/>
      <c r="T80" s="16"/>
      <c r="U80" s="16"/>
    </row>
    <row r="81" spans="1:21" ht="81">
      <c r="A81" s="14">
        <v>31</v>
      </c>
      <c r="B81" s="10" t="s">
        <v>147</v>
      </c>
      <c r="C81" s="11" t="s">
        <v>148</v>
      </c>
      <c r="D81" s="9" t="s">
        <v>36</v>
      </c>
      <c r="E81" s="12">
        <v>17.3</v>
      </c>
      <c r="F81" s="12">
        <v>2.56</v>
      </c>
      <c r="G81" s="12">
        <v>6.96</v>
      </c>
      <c r="H81" s="9" t="s">
        <v>149</v>
      </c>
      <c r="I81" s="9" t="s">
        <v>44</v>
      </c>
      <c r="J81" s="12">
        <v>3.5</v>
      </c>
      <c r="K81" s="13">
        <f t="shared" si="5"/>
        <v>60.550000000000004</v>
      </c>
      <c r="L81" s="12">
        <v>2</v>
      </c>
      <c r="M81" s="12">
        <f t="shared" si="4"/>
        <v>8.0675216999999986</v>
      </c>
      <c r="N81" s="12">
        <f t="shared" si="6"/>
        <v>5.2461568000000005</v>
      </c>
      <c r="O81" s="12">
        <f t="shared" si="7"/>
        <v>20.1867144</v>
      </c>
      <c r="P81" s="15"/>
      <c r="Q81" s="15"/>
      <c r="R81" s="15"/>
      <c r="S81" s="16"/>
      <c r="T81" s="16"/>
      <c r="U81" s="16"/>
    </row>
    <row r="82" spans="1:21" ht="54">
      <c r="A82" s="14">
        <v>32</v>
      </c>
      <c r="B82" s="10" t="s">
        <v>150</v>
      </c>
      <c r="C82" s="11" t="s">
        <v>151</v>
      </c>
      <c r="D82" s="9" t="s">
        <v>152</v>
      </c>
      <c r="E82" s="12">
        <v>0.02</v>
      </c>
      <c r="F82" s="12">
        <v>38.4</v>
      </c>
      <c r="G82" s="12">
        <v>1.1000000000000001</v>
      </c>
      <c r="H82" s="9" t="s">
        <v>153</v>
      </c>
      <c r="I82" s="9" t="s">
        <v>55</v>
      </c>
      <c r="J82" s="12">
        <v>100</v>
      </c>
      <c r="K82" s="13">
        <f t="shared" si="5"/>
        <v>2</v>
      </c>
      <c r="L82" s="12">
        <v>1</v>
      </c>
      <c r="M82" s="12">
        <f t="shared" si="4"/>
        <v>115.25030999999998</v>
      </c>
      <c r="N82" s="12">
        <f t="shared" si="6"/>
        <v>78.692352</v>
      </c>
      <c r="O82" s="12">
        <f t="shared" si="7"/>
        <v>3.190429</v>
      </c>
      <c r="P82" s="15"/>
      <c r="Q82" s="15"/>
      <c r="R82" s="15"/>
      <c r="S82" s="16"/>
      <c r="T82" s="16"/>
      <c r="U82" s="16"/>
    </row>
    <row r="83" spans="1:21" ht="17.25">
      <c r="A83" t="s">
        <v>154</v>
      </c>
      <c r="B83" s="60"/>
      <c r="C83" s="61"/>
      <c r="D83" s="62"/>
      <c r="E83" s="62"/>
      <c r="F83" s="63"/>
      <c r="G83" s="64"/>
      <c r="H83" s="16"/>
      <c r="I83" s="16"/>
      <c r="J83" s="16"/>
      <c r="K83" s="16"/>
      <c r="L83" s="16"/>
      <c r="M83" s="20"/>
      <c r="N83" s="16"/>
      <c r="O83" s="16"/>
    </row>
    <row r="84" spans="1:2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20"/>
      <c r="N84" s="16"/>
      <c r="O84" s="16"/>
    </row>
    <row r="85" spans="1:2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20"/>
      <c r="N85" s="16"/>
      <c r="O85" s="16"/>
    </row>
    <row r="86" spans="1:2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20"/>
      <c r="N86" s="16"/>
      <c r="O86" s="16"/>
    </row>
    <row r="87" spans="1:2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20"/>
      <c r="N87" s="16"/>
      <c r="O87" s="16"/>
    </row>
    <row r="88" spans="1:2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20"/>
      <c r="N88" s="16"/>
      <c r="O88" s="16"/>
    </row>
    <row r="89" spans="1:2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20"/>
      <c r="N89" s="16"/>
      <c r="O89" s="16"/>
    </row>
    <row r="90" spans="1:2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20"/>
      <c r="N90" s="16"/>
      <c r="O90" s="16"/>
    </row>
    <row r="91" spans="1:2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20"/>
      <c r="N91" s="16"/>
      <c r="O91" s="16"/>
    </row>
    <row r="92" spans="1:2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20"/>
      <c r="N92" s="16"/>
      <c r="O92" s="16"/>
    </row>
    <row r="93" spans="1:2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20"/>
      <c r="N93" s="16"/>
      <c r="O93" s="16"/>
    </row>
    <row r="94" spans="1:2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20"/>
      <c r="N94" s="16"/>
      <c r="O94" s="16"/>
    </row>
    <row r="95" spans="1:2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20"/>
      <c r="N95" s="16"/>
      <c r="O95" s="16"/>
    </row>
    <row r="96" spans="1:2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20"/>
      <c r="N96" s="16"/>
      <c r="O96" s="16"/>
    </row>
    <row r="97" spans="1:1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20"/>
      <c r="N97" s="16"/>
      <c r="O97" s="16"/>
    </row>
    <row r="98" spans="1:1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20"/>
      <c r="N98" s="16"/>
      <c r="O98" s="16"/>
    </row>
    <row r="99" spans="1:1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20"/>
      <c r="N99" s="16"/>
      <c r="O99" s="16"/>
    </row>
    <row r="100" spans="1:1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20"/>
      <c r="N100" s="16"/>
      <c r="O100" s="16"/>
    </row>
    <row r="101" spans="1:1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20"/>
      <c r="N101" s="16"/>
      <c r="O101" s="16"/>
    </row>
    <row r="102" spans="1:15" s="16" customFormat="1">
      <c r="M102" s="20"/>
    </row>
    <row r="103" spans="1:15" s="16" customFormat="1">
      <c r="M103" s="20"/>
    </row>
    <row r="104" spans="1:15" s="16" customFormat="1">
      <c r="M104" s="20"/>
    </row>
    <row r="105" spans="1:15" s="16" customFormat="1">
      <c r="M105" s="20"/>
    </row>
    <row r="106" spans="1:15" s="16" customFormat="1">
      <c r="M106" s="20"/>
    </row>
    <row r="107" spans="1:15" s="16" customFormat="1">
      <c r="M107" s="20"/>
    </row>
    <row r="108" spans="1:15" s="16" customFormat="1">
      <c r="M108" s="20"/>
    </row>
    <row r="109" spans="1:15" s="16" customFormat="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2"/>
      <c r="N109" s="21"/>
      <c r="O109" s="21"/>
    </row>
    <row r="110" spans="1:15" s="16" customForma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2"/>
      <c r="N110" s="21"/>
      <c r="O110" s="21"/>
    </row>
    <row r="111" spans="1:15" s="16" customFormat="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</row>
    <row r="112" spans="1:15" s="16" customForma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</row>
    <row r="113" spans="1:15" s="16" customForma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</row>
    <row r="114" spans="1:15" s="16" customForma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</row>
    <row r="115" spans="1:15" s="16" customFormat="1"/>
    <row r="116" spans="1:15" s="16" customFormat="1"/>
    <row r="117" spans="1:15" s="16" customFormat="1"/>
    <row r="118" spans="1:15" s="16" customForma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</row>
    <row r="119" spans="1:15" s="16" customForma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</row>
    <row r="120" spans="1:15" s="16" customForma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</row>
    <row r="121" spans="1:15" s="16" customFormat="1"/>
    <row r="122" spans="1:15" s="16" customFormat="1"/>
    <row r="123" spans="1:15" s="16" customFormat="1"/>
    <row r="124" spans="1:15" s="16" customFormat="1"/>
    <row r="125" spans="1:15" s="16" customFormat="1"/>
    <row r="126" spans="1:15" s="16" customFormat="1"/>
    <row r="127" spans="1:15" s="16" customFormat="1"/>
    <row r="128" spans="1:15" s="21" customForma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</row>
    <row r="129" spans="1:194" s="21" customForma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</row>
    <row r="130" spans="1:194" s="21" customForma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</row>
    <row r="131" spans="1:194" s="24" customForma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</row>
    <row r="132" spans="1:194" s="23" customForma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</row>
    <row r="133" spans="1:194" s="23" customForma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</row>
    <row r="134" spans="1:194" s="16" customFormat="1"/>
    <row r="135" spans="1:194" s="16" customFormat="1"/>
    <row r="136" spans="1:194" s="16" customFormat="1"/>
    <row r="137" spans="1:194" s="23" customForma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94" s="23" customForma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94" s="23" customForma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</row>
    <row r="140" spans="1:194" s="16" customFormat="1"/>
    <row r="141" spans="1:194" s="16" customFormat="1"/>
    <row r="142" spans="1:194" s="16" customFormat="1"/>
    <row r="143" spans="1:194" s="16" customFormat="1"/>
    <row r="144" spans="1:194" s="16" customFormat="1"/>
    <row r="145" s="16" customFormat="1"/>
    <row r="146" s="16" customFormat="1"/>
    <row r="147" s="16" customFormat="1"/>
    <row r="148" s="16" customFormat="1"/>
    <row r="149" s="16" customFormat="1"/>
    <row r="150" s="16" customFormat="1"/>
    <row r="151" s="16" customFormat="1"/>
    <row r="152" s="16" customFormat="1"/>
    <row r="153" s="16" customFormat="1"/>
    <row r="154" s="16" customFormat="1"/>
    <row r="155" s="16" customFormat="1"/>
    <row r="156" s="16" customFormat="1"/>
    <row r="157" s="16" customFormat="1"/>
    <row r="158" s="16" customFormat="1"/>
    <row r="159" s="16" customFormat="1"/>
    <row r="160" s="16" customFormat="1"/>
    <row r="161" spans="1:15" s="16" customFormat="1"/>
    <row r="162" spans="1:15" s="16" customFormat="1"/>
    <row r="163" spans="1:15" s="16" customFormat="1"/>
    <row r="164" spans="1:15" s="16" customFormat="1"/>
    <row r="165" spans="1:15" s="16" customFormat="1"/>
    <row r="166" spans="1:15" s="16" customFormat="1"/>
    <row r="167" spans="1:15" s="16" customForma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s="16" customForma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s="16" customForma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s="16" customForma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s="16" customForma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s="16" customForma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s="16" customForma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s="16" customForma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s="16" customForma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s="16" customForma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s="16" customForma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s="16" customForma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s="16" customForma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s="16" customForma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s="16" customForma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s="16" customForma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s="16" customForma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s="16" customForma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s="16" customForma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</sheetData>
  <mergeCells count="151">
    <mergeCell ref="F6:G6"/>
    <mergeCell ref="H6:H7"/>
    <mergeCell ref="I6:L6"/>
    <mergeCell ref="M6:O6"/>
    <mergeCell ref="A26:O26"/>
    <mergeCell ref="A27:O27"/>
    <mergeCell ref="A1:O1"/>
    <mergeCell ref="A2:O2"/>
    <mergeCell ref="A3:O3"/>
    <mergeCell ref="A4:O4"/>
    <mergeCell ref="A5:O5"/>
    <mergeCell ref="A6:A7"/>
    <mergeCell ref="B6:B7"/>
    <mergeCell ref="C6:C7"/>
    <mergeCell ref="D6:D7"/>
    <mergeCell ref="E6:E7"/>
    <mergeCell ref="G29:G31"/>
    <mergeCell ref="N29:N31"/>
    <mergeCell ref="O29:O31"/>
    <mergeCell ref="A36:A37"/>
    <mergeCell ref="B36:B37"/>
    <mergeCell ref="C36:C37"/>
    <mergeCell ref="D36:D37"/>
    <mergeCell ref="E36:E37"/>
    <mergeCell ref="F36:F37"/>
    <mergeCell ref="G36:G37"/>
    <mergeCell ref="A29:A31"/>
    <mergeCell ref="B29:B31"/>
    <mergeCell ref="C29:C31"/>
    <mergeCell ref="D29:D31"/>
    <mergeCell ref="E29:E31"/>
    <mergeCell ref="F29:F31"/>
    <mergeCell ref="N36:N37"/>
    <mergeCell ref="O36:O37"/>
    <mergeCell ref="A40:A42"/>
    <mergeCell ref="B40:B42"/>
    <mergeCell ref="C40:C42"/>
    <mergeCell ref="D40:D42"/>
    <mergeCell ref="E40:E42"/>
    <mergeCell ref="F40:F42"/>
    <mergeCell ref="G40:G42"/>
    <mergeCell ref="N40:N42"/>
    <mergeCell ref="O40:O42"/>
    <mergeCell ref="A43:A44"/>
    <mergeCell ref="B43:B44"/>
    <mergeCell ref="C43:C44"/>
    <mergeCell ref="D43:D44"/>
    <mergeCell ref="E43:E44"/>
    <mergeCell ref="F43:F44"/>
    <mergeCell ref="G43:G44"/>
    <mergeCell ref="N43:N44"/>
    <mergeCell ref="O43:O44"/>
    <mergeCell ref="G45:G46"/>
    <mergeCell ref="N45:N46"/>
    <mergeCell ref="O45:O46"/>
    <mergeCell ref="A47:A48"/>
    <mergeCell ref="B47:B48"/>
    <mergeCell ref="C47:C48"/>
    <mergeCell ref="D47:D48"/>
    <mergeCell ref="E47:E48"/>
    <mergeCell ref="F47:F48"/>
    <mergeCell ref="G47:G48"/>
    <mergeCell ref="A45:A46"/>
    <mergeCell ref="B45:B46"/>
    <mergeCell ref="C45:C46"/>
    <mergeCell ref="D45:D46"/>
    <mergeCell ref="E45:E46"/>
    <mergeCell ref="F45:F46"/>
    <mergeCell ref="N47:N48"/>
    <mergeCell ref="O47:O48"/>
    <mergeCell ref="A49:A50"/>
    <mergeCell ref="B49:B50"/>
    <mergeCell ref="C49:C50"/>
    <mergeCell ref="D49:D50"/>
    <mergeCell ref="E49:E50"/>
    <mergeCell ref="F49:F50"/>
    <mergeCell ref="G49:G50"/>
    <mergeCell ref="N49:N50"/>
    <mergeCell ref="O49:O50"/>
    <mergeCell ref="A51:A52"/>
    <mergeCell ref="B51:B52"/>
    <mergeCell ref="C51:C52"/>
    <mergeCell ref="D51:D52"/>
    <mergeCell ref="E51:E52"/>
    <mergeCell ref="F51:F52"/>
    <mergeCell ref="G51:G52"/>
    <mergeCell ref="N51:N52"/>
    <mergeCell ref="O51:O52"/>
    <mergeCell ref="G53:G55"/>
    <mergeCell ref="N53:N55"/>
    <mergeCell ref="O53:O55"/>
    <mergeCell ref="A56:A57"/>
    <mergeCell ref="B56:B57"/>
    <mergeCell ref="C56:C57"/>
    <mergeCell ref="D56:D57"/>
    <mergeCell ref="E56:E57"/>
    <mergeCell ref="F56:F57"/>
    <mergeCell ref="G56:G57"/>
    <mergeCell ref="A53:A55"/>
    <mergeCell ref="B53:B55"/>
    <mergeCell ref="C53:C55"/>
    <mergeCell ref="D53:D55"/>
    <mergeCell ref="E53:E55"/>
    <mergeCell ref="F53:F55"/>
    <mergeCell ref="N56:N57"/>
    <mergeCell ref="O56:O57"/>
    <mergeCell ref="A58:A60"/>
    <mergeCell ref="B58:B60"/>
    <mergeCell ref="C58:C60"/>
    <mergeCell ref="D58:D60"/>
    <mergeCell ref="E58:E60"/>
    <mergeCell ref="F58:F60"/>
    <mergeCell ref="G58:G60"/>
    <mergeCell ref="N58:N60"/>
    <mergeCell ref="O58:O60"/>
    <mergeCell ref="A61:A63"/>
    <mergeCell ref="B61:B63"/>
    <mergeCell ref="C61:C63"/>
    <mergeCell ref="D61:D63"/>
    <mergeCell ref="E61:E63"/>
    <mergeCell ref="F61:F63"/>
    <mergeCell ref="G61:G63"/>
    <mergeCell ref="N61:N63"/>
    <mergeCell ref="O61:O63"/>
    <mergeCell ref="G64:G66"/>
    <mergeCell ref="N64:N66"/>
    <mergeCell ref="O64:O66"/>
    <mergeCell ref="A67:A69"/>
    <mergeCell ref="B67:B69"/>
    <mergeCell ref="C67:C69"/>
    <mergeCell ref="D67:D69"/>
    <mergeCell ref="E67:E69"/>
    <mergeCell ref="F67:F69"/>
    <mergeCell ref="G67:G69"/>
    <mergeCell ref="A64:A66"/>
    <mergeCell ref="B64:B66"/>
    <mergeCell ref="C64:C66"/>
    <mergeCell ref="D64:D66"/>
    <mergeCell ref="E64:E66"/>
    <mergeCell ref="F64:F66"/>
    <mergeCell ref="O72:O74"/>
    <mergeCell ref="N67:N69"/>
    <mergeCell ref="O67:O69"/>
    <mergeCell ref="A72:A74"/>
    <mergeCell ref="B72:B74"/>
    <mergeCell ref="C72:C74"/>
    <mergeCell ref="D72:D74"/>
    <mergeCell ref="E72:E74"/>
    <mergeCell ref="F72:F74"/>
    <mergeCell ref="G72:G74"/>
    <mergeCell ref="N72:N7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2015-09-08T11:11:27Z</dcterms:modified>
</cp:coreProperties>
</file>